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pw_workingmas\parsons mas - ohio state\dms13956\"/>
    </mc:Choice>
  </mc:AlternateContent>
  <xr:revisionPtr revIDLastSave="0" documentId="13_ncr:1_{D6BF4D30-62FC-4218-A037-39952A1B8C59}" xr6:coauthVersionLast="47" xr6:coauthVersionMax="47" xr10:uidLastSave="{00000000-0000-0000-0000-000000000000}"/>
  <bookViews>
    <workbookView xWindow="-50520" yWindow="180" windowWidth="25440" windowHeight="15390" tabRatio="789" xr2:uid="{00000000-000D-0000-FFFF-FFFF00000000}"/>
  </bookViews>
  <sheets>
    <sheet name="Top of Deck Elev" sheetId="23" r:id="rId1"/>
    <sheet name="Check Elevations" sheetId="24" r:id="rId2"/>
    <sheet name="HAUNCH DEPTH CALCULATION" sheetId="11" state="hidden" r:id="rId3"/>
    <sheet name="ABUTMENT ELEVATIONS (JAT)" sheetId="12" state="hidden" r:id="rId4"/>
  </sheets>
  <definedNames>
    <definedName name="_xlnm.Print_Area" localSheetId="3">'ABUTMENT ELEVATIONS (JAT)'!$A$1:$L$162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5" i="24" l="1"/>
  <c r="D35" i="24"/>
  <c r="E35" i="24"/>
  <c r="F35" i="24"/>
  <c r="G35" i="24"/>
  <c r="H35" i="24"/>
  <c r="I35" i="24"/>
  <c r="J35" i="24"/>
  <c r="K35" i="24"/>
  <c r="L35" i="24"/>
  <c r="M35" i="24"/>
  <c r="N35" i="24"/>
  <c r="O35" i="24"/>
  <c r="P35" i="24"/>
  <c r="C36" i="24"/>
  <c r="D36" i="24"/>
  <c r="E36" i="24"/>
  <c r="F36" i="24"/>
  <c r="G36" i="24"/>
  <c r="H36" i="24"/>
  <c r="I36" i="24"/>
  <c r="J36" i="24"/>
  <c r="K36" i="24"/>
  <c r="L36" i="24"/>
  <c r="M36" i="24"/>
  <c r="N36" i="24"/>
  <c r="O36" i="24"/>
  <c r="P36" i="24"/>
  <c r="C37" i="24"/>
  <c r="D37" i="24"/>
  <c r="E37" i="24"/>
  <c r="F37" i="24"/>
  <c r="G37" i="24"/>
  <c r="H37" i="24"/>
  <c r="I37" i="24"/>
  <c r="J37" i="24"/>
  <c r="K37" i="24"/>
  <c r="L37" i="24"/>
  <c r="M37" i="24"/>
  <c r="N37" i="24"/>
  <c r="O37" i="24"/>
  <c r="P37" i="24"/>
  <c r="C38" i="24"/>
  <c r="D38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C39" i="24"/>
  <c r="D39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C40" i="24"/>
  <c r="D40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C41" i="24"/>
  <c r="D41" i="24"/>
  <c r="E41" i="24"/>
  <c r="F41" i="24"/>
  <c r="G41" i="24"/>
  <c r="H41" i="24"/>
  <c r="I41" i="24"/>
  <c r="J41" i="24"/>
  <c r="K41" i="24"/>
  <c r="L41" i="24"/>
  <c r="M41" i="24"/>
  <c r="N41" i="24"/>
  <c r="O41" i="24"/>
  <c r="P41" i="24"/>
  <c r="C42" i="24"/>
  <c r="D42" i="24"/>
  <c r="E42" i="24"/>
  <c r="F42" i="24"/>
  <c r="G42" i="24"/>
  <c r="H42" i="24"/>
  <c r="I42" i="24"/>
  <c r="J42" i="24"/>
  <c r="K42" i="24"/>
  <c r="L42" i="24"/>
  <c r="M42" i="24"/>
  <c r="N42" i="24"/>
  <c r="O42" i="24"/>
  <c r="P42" i="24"/>
  <c r="C43" i="24"/>
  <c r="D43" i="24"/>
  <c r="E43" i="24"/>
  <c r="F43" i="24"/>
  <c r="G43" i="24"/>
  <c r="H43" i="24"/>
  <c r="I43" i="24"/>
  <c r="J43" i="24"/>
  <c r="K43" i="24"/>
  <c r="L43" i="24"/>
  <c r="M43" i="24"/>
  <c r="N43" i="24"/>
  <c r="O43" i="24"/>
  <c r="P43" i="24"/>
  <c r="C44" i="24"/>
  <c r="D44" i="24"/>
  <c r="E44" i="24"/>
  <c r="F44" i="24"/>
  <c r="G44" i="24"/>
  <c r="H44" i="24"/>
  <c r="I44" i="24"/>
  <c r="J44" i="24"/>
  <c r="K44" i="24"/>
  <c r="L44" i="24"/>
  <c r="M44" i="24"/>
  <c r="N44" i="24"/>
  <c r="O44" i="24"/>
  <c r="P44" i="24"/>
  <c r="C45" i="24"/>
  <c r="D45" i="24"/>
  <c r="E45" i="24"/>
  <c r="F45" i="24"/>
  <c r="G45" i="24"/>
  <c r="H45" i="24"/>
  <c r="I45" i="24"/>
  <c r="J45" i="24"/>
  <c r="K45" i="24"/>
  <c r="L45" i="24"/>
  <c r="M45" i="24"/>
  <c r="N45" i="24"/>
  <c r="O45" i="24"/>
  <c r="P45" i="24"/>
  <c r="C46" i="24"/>
  <c r="D46" i="24"/>
  <c r="E46" i="24"/>
  <c r="F46" i="24"/>
  <c r="G46" i="24"/>
  <c r="H46" i="24"/>
  <c r="I46" i="24"/>
  <c r="J46" i="24"/>
  <c r="K46" i="24"/>
  <c r="L46" i="24"/>
  <c r="M46" i="24"/>
  <c r="N46" i="24"/>
  <c r="O46" i="24"/>
  <c r="P46" i="24"/>
  <c r="C47" i="24"/>
  <c r="D47" i="24"/>
  <c r="E47" i="24"/>
  <c r="F47" i="24"/>
  <c r="G47" i="24"/>
  <c r="H47" i="24"/>
  <c r="I47" i="24"/>
  <c r="J47" i="24"/>
  <c r="K47" i="24"/>
  <c r="L47" i="24"/>
  <c r="M47" i="24"/>
  <c r="N47" i="24"/>
  <c r="O47" i="24"/>
  <c r="P47" i="24"/>
  <c r="C48" i="24"/>
  <c r="D48" i="24"/>
  <c r="E48" i="24"/>
  <c r="F48" i="24"/>
  <c r="G48" i="24"/>
  <c r="H48" i="24"/>
  <c r="I48" i="24"/>
  <c r="J48" i="24"/>
  <c r="K48" i="24"/>
  <c r="L48" i="24"/>
  <c r="M48" i="24"/>
  <c r="N48" i="24"/>
  <c r="O48" i="24"/>
  <c r="P48" i="24"/>
  <c r="C49" i="24"/>
  <c r="D49" i="24"/>
  <c r="E49" i="24"/>
  <c r="F49" i="24"/>
  <c r="G49" i="24"/>
  <c r="H49" i="24"/>
  <c r="I49" i="24"/>
  <c r="J49" i="24"/>
  <c r="K49" i="24"/>
  <c r="L49" i="24"/>
  <c r="M49" i="24"/>
  <c r="N49" i="24"/>
  <c r="O49" i="24"/>
  <c r="P49" i="24"/>
  <c r="C50" i="24"/>
  <c r="D50" i="24"/>
  <c r="E50" i="24"/>
  <c r="F50" i="24"/>
  <c r="G50" i="24"/>
  <c r="H50" i="24"/>
  <c r="I50" i="24"/>
  <c r="J50" i="24"/>
  <c r="K50" i="24"/>
  <c r="L50" i="24"/>
  <c r="M50" i="24"/>
  <c r="N50" i="24"/>
  <c r="O50" i="24"/>
  <c r="P50" i="24"/>
  <c r="C51" i="24"/>
  <c r="D51" i="24"/>
  <c r="E51" i="24"/>
  <c r="F51" i="24"/>
  <c r="G51" i="24"/>
  <c r="H51" i="24"/>
  <c r="I51" i="24"/>
  <c r="J51" i="24"/>
  <c r="K51" i="24"/>
  <c r="L51" i="24"/>
  <c r="M51" i="24"/>
  <c r="N51" i="24"/>
  <c r="O51" i="24"/>
  <c r="P51" i="24"/>
  <c r="C52" i="24"/>
  <c r="D52" i="24"/>
  <c r="E52" i="24"/>
  <c r="F52" i="24"/>
  <c r="G52" i="24"/>
  <c r="H52" i="24"/>
  <c r="I52" i="24"/>
  <c r="J52" i="24"/>
  <c r="K52" i="24"/>
  <c r="L52" i="24"/>
  <c r="M52" i="24"/>
  <c r="N52" i="24"/>
  <c r="O52" i="24"/>
  <c r="P52" i="24"/>
  <c r="C53" i="24"/>
  <c r="D53" i="24"/>
  <c r="E53" i="24"/>
  <c r="F53" i="24"/>
  <c r="G53" i="24"/>
  <c r="H53" i="24"/>
  <c r="I53" i="24"/>
  <c r="J53" i="24"/>
  <c r="K53" i="24"/>
  <c r="L53" i="24"/>
  <c r="M53" i="24"/>
  <c r="N53" i="24"/>
  <c r="O53" i="24"/>
  <c r="P53" i="24"/>
  <c r="C54" i="24"/>
  <c r="D54" i="24"/>
  <c r="E54" i="24"/>
  <c r="F54" i="24"/>
  <c r="G54" i="24"/>
  <c r="H54" i="24"/>
  <c r="I54" i="24"/>
  <c r="J54" i="24"/>
  <c r="K54" i="24"/>
  <c r="L54" i="24"/>
  <c r="M54" i="24"/>
  <c r="N54" i="24"/>
  <c r="O54" i="24"/>
  <c r="P54" i="24"/>
  <c r="C55" i="24"/>
  <c r="D55" i="24"/>
  <c r="E55" i="24"/>
  <c r="F55" i="24"/>
  <c r="G55" i="24"/>
  <c r="H55" i="24"/>
  <c r="I55" i="24"/>
  <c r="J55" i="24"/>
  <c r="K55" i="24"/>
  <c r="L55" i="24"/>
  <c r="M55" i="24"/>
  <c r="N55" i="24"/>
  <c r="O55" i="24"/>
  <c r="P55" i="24"/>
  <c r="C56" i="24"/>
  <c r="D56" i="24"/>
  <c r="E56" i="24"/>
  <c r="F56" i="24"/>
  <c r="G56" i="24"/>
  <c r="H56" i="24"/>
  <c r="I56" i="24"/>
  <c r="J56" i="24"/>
  <c r="K56" i="24"/>
  <c r="L56" i="24"/>
  <c r="M56" i="24"/>
  <c r="N56" i="24"/>
  <c r="O56" i="24"/>
  <c r="P56" i="24"/>
  <c r="C57" i="24"/>
  <c r="D57" i="24"/>
  <c r="E57" i="24"/>
  <c r="F57" i="24"/>
  <c r="G57" i="24"/>
  <c r="H57" i="24"/>
  <c r="I57" i="24"/>
  <c r="J57" i="24"/>
  <c r="K57" i="24"/>
  <c r="L57" i="24"/>
  <c r="M57" i="24"/>
  <c r="N57" i="24"/>
  <c r="O57" i="24"/>
  <c r="P57" i="24"/>
  <c r="C58" i="24"/>
  <c r="D58" i="24"/>
  <c r="E58" i="24"/>
  <c r="F58" i="24"/>
  <c r="G58" i="24"/>
  <c r="H58" i="24"/>
  <c r="I58" i="24"/>
  <c r="J58" i="24"/>
  <c r="K58" i="24"/>
  <c r="L58" i="24"/>
  <c r="M58" i="24"/>
  <c r="N58" i="24"/>
  <c r="O58" i="24"/>
  <c r="P58" i="24"/>
  <c r="C59" i="24"/>
  <c r="D59" i="24"/>
  <c r="E59" i="24"/>
  <c r="F59" i="24"/>
  <c r="G59" i="24"/>
  <c r="H59" i="24"/>
  <c r="I59" i="24"/>
  <c r="J59" i="24"/>
  <c r="K59" i="24"/>
  <c r="L59" i="24"/>
  <c r="M59" i="24"/>
  <c r="N59" i="24"/>
  <c r="O59" i="24"/>
  <c r="P59" i="24"/>
  <c r="C60" i="24"/>
  <c r="D60" i="24"/>
  <c r="E60" i="24"/>
  <c r="F60" i="24"/>
  <c r="G60" i="24"/>
  <c r="H60" i="24"/>
  <c r="I60" i="24"/>
  <c r="J60" i="24"/>
  <c r="K60" i="24"/>
  <c r="L60" i="24"/>
  <c r="M60" i="24"/>
  <c r="N60" i="24"/>
  <c r="O60" i="24"/>
  <c r="P60" i="24"/>
  <c r="C61" i="24"/>
  <c r="D61" i="24"/>
  <c r="E61" i="24"/>
  <c r="F61" i="24"/>
  <c r="G61" i="24"/>
  <c r="H61" i="24"/>
  <c r="I61" i="24"/>
  <c r="J61" i="24"/>
  <c r="K61" i="24"/>
  <c r="L61" i="24"/>
  <c r="M61" i="24"/>
  <c r="N61" i="24"/>
  <c r="O61" i="24"/>
  <c r="P61" i="24"/>
  <c r="C62" i="24"/>
  <c r="D62" i="24"/>
  <c r="E62" i="24"/>
  <c r="F62" i="24"/>
  <c r="G62" i="24"/>
  <c r="H62" i="24"/>
  <c r="I62" i="24"/>
  <c r="J62" i="24"/>
  <c r="K62" i="24"/>
  <c r="L62" i="24"/>
  <c r="M62" i="24"/>
  <c r="N62" i="24"/>
  <c r="O62" i="24"/>
  <c r="P62" i="24"/>
  <c r="C63" i="24"/>
  <c r="D63" i="24"/>
  <c r="E63" i="24"/>
  <c r="F63" i="24"/>
  <c r="G63" i="24"/>
  <c r="H63" i="24"/>
  <c r="I63" i="24"/>
  <c r="J63" i="24"/>
  <c r="K63" i="24"/>
  <c r="L63" i="24"/>
  <c r="M63" i="24"/>
  <c r="N63" i="24"/>
  <c r="O63" i="24"/>
  <c r="P63" i="24"/>
  <c r="C64" i="24"/>
  <c r="D64" i="24"/>
  <c r="E64" i="24"/>
  <c r="F64" i="24"/>
  <c r="G64" i="24"/>
  <c r="H64" i="24"/>
  <c r="I64" i="24"/>
  <c r="J64" i="24"/>
  <c r="K64" i="24"/>
  <c r="L64" i="24"/>
  <c r="M64" i="24"/>
  <c r="N64" i="24"/>
  <c r="O64" i="24"/>
  <c r="P64" i="24"/>
  <c r="C65" i="24"/>
  <c r="D65" i="24"/>
  <c r="E65" i="24"/>
  <c r="F65" i="24"/>
  <c r="G65" i="24"/>
  <c r="H65" i="24"/>
  <c r="I65" i="24"/>
  <c r="J65" i="24"/>
  <c r="K65" i="24"/>
  <c r="L65" i="24"/>
  <c r="M65" i="24"/>
  <c r="N65" i="24"/>
  <c r="O65" i="24"/>
  <c r="P65" i="24"/>
  <c r="C66" i="24"/>
  <c r="D66" i="24"/>
  <c r="E66" i="24"/>
  <c r="F66" i="24"/>
  <c r="G66" i="24"/>
  <c r="H66" i="24"/>
  <c r="I66" i="24"/>
  <c r="J66" i="24"/>
  <c r="K66" i="24"/>
  <c r="L66" i="24"/>
  <c r="M66" i="24"/>
  <c r="N66" i="24"/>
  <c r="O66" i="24"/>
  <c r="P66" i="24"/>
  <c r="C67" i="24"/>
  <c r="D67" i="24"/>
  <c r="E67" i="24"/>
  <c r="F67" i="24"/>
  <c r="G67" i="24"/>
  <c r="H67" i="24"/>
  <c r="I67" i="24"/>
  <c r="J67" i="24"/>
  <c r="K67" i="24"/>
  <c r="L67" i="24"/>
  <c r="M67" i="24"/>
  <c r="N67" i="24"/>
  <c r="O67" i="24"/>
  <c r="P67" i="24"/>
  <c r="C68" i="24"/>
  <c r="D68" i="24"/>
  <c r="E68" i="24"/>
  <c r="F68" i="24"/>
  <c r="G68" i="24"/>
  <c r="H68" i="24"/>
  <c r="I68" i="24"/>
  <c r="J68" i="24"/>
  <c r="K68" i="24"/>
  <c r="L68" i="24"/>
  <c r="M68" i="24"/>
  <c r="N68" i="24"/>
  <c r="O68" i="24"/>
  <c r="P68" i="24"/>
  <c r="C69" i="24"/>
  <c r="D69" i="24"/>
  <c r="E69" i="24"/>
  <c r="F69" i="24"/>
  <c r="G69" i="24"/>
  <c r="H69" i="24"/>
  <c r="I69" i="24"/>
  <c r="J69" i="24"/>
  <c r="K69" i="24"/>
  <c r="L69" i="24"/>
  <c r="M69" i="24"/>
  <c r="N69" i="24"/>
  <c r="O69" i="24"/>
  <c r="P69" i="24"/>
  <c r="C70" i="24"/>
  <c r="D70" i="24"/>
  <c r="E70" i="24"/>
  <c r="F70" i="24"/>
  <c r="G70" i="24"/>
  <c r="H70" i="24"/>
  <c r="I70" i="24"/>
  <c r="J70" i="24"/>
  <c r="K70" i="24"/>
  <c r="L70" i="24"/>
  <c r="M70" i="24"/>
  <c r="N70" i="24"/>
  <c r="O70" i="24"/>
  <c r="P70" i="24"/>
  <c r="C71" i="24"/>
  <c r="D71" i="24"/>
  <c r="E71" i="24"/>
  <c r="F71" i="24"/>
  <c r="G71" i="24"/>
  <c r="H71" i="24"/>
  <c r="I71" i="24"/>
  <c r="J71" i="24"/>
  <c r="K71" i="24"/>
  <c r="L71" i="24"/>
  <c r="M71" i="24"/>
  <c r="N71" i="24"/>
  <c r="O71" i="24"/>
  <c r="P71" i="24"/>
  <c r="C72" i="24"/>
  <c r="D72" i="24"/>
  <c r="E72" i="24"/>
  <c r="F72" i="24"/>
  <c r="G72" i="24"/>
  <c r="H72" i="24"/>
  <c r="I72" i="24"/>
  <c r="J72" i="24"/>
  <c r="K72" i="24"/>
  <c r="L72" i="24"/>
  <c r="M72" i="24"/>
  <c r="N72" i="24"/>
  <c r="O72" i="24"/>
  <c r="P72" i="24"/>
  <c r="C73" i="24"/>
  <c r="D73" i="24"/>
  <c r="E73" i="24"/>
  <c r="F73" i="24"/>
  <c r="G73" i="24"/>
  <c r="H73" i="24"/>
  <c r="I73" i="24"/>
  <c r="J73" i="24"/>
  <c r="K73" i="24"/>
  <c r="L73" i="24"/>
  <c r="M73" i="24"/>
  <c r="N73" i="24"/>
  <c r="O73" i="24"/>
  <c r="P73" i="24"/>
  <c r="C74" i="24"/>
  <c r="D74" i="24"/>
  <c r="E74" i="24"/>
  <c r="F74" i="24"/>
  <c r="G74" i="24"/>
  <c r="H74" i="24"/>
  <c r="I74" i="24"/>
  <c r="J74" i="24"/>
  <c r="K74" i="24"/>
  <c r="L74" i="24"/>
  <c r="M74" i="24"/>
  <c r="N74" i="24"/>
  <c r="O74" i="24"/>
  <c r="P74" i="24"/>
  <c r="C75" i="24"/>
  <c r="D75" i="24"/>
  <c r="E75" i="24"/>
  <c r="F75" i="24"/>
  <c r="G75" i="24"/>
  <c r="H75" i="24"/>
  <c r="I75" i="24"/>
  <c r="J75" i="24"/>
  <c r="K75" i="24"/>
  <c r="L75" i="24"/>
  <c r="M75" i="24"/>
  <c r="N75" i="24"/>
  <c r="O75" i="24"/>
  <c r="P75" i="24"/>
  <c r="C76" i="24"/>
  <c r="D76" i="24"/>
  <c r="E76" i="24"/>
  <c r="F76" i="24"/>
  <c r="G76" i="24"/>
  <c r="H76" i="24"/>
  <c r="I76" i="24"/>
  <c r="J76" i="24"/>
  <c r="K76" i="24"/>
  <c r="L76" i="24"/>
  <c r="M76" i="24"/>
  <c r="N76" i="24"/>
  <c r="O76" i="24"/>
  <c r="P76" i="24"/>
  <c r="C77" i="24"/>
  <c r="D77" i="24"/>
  <c r="E77" i="24"/>
  <c r="F77" i="24"/>
  <c r="G77" i="24"/>
  <c r="H77" i="24"/>
  <c r="I77" i="24"/>
  <c r="J77" i="24"/>
  <c r="K77" i="24"/>
  <c r="L77" i="24"/>
  <c r="M77" i="24"/>
  <c r="N77" i="24"/>
  <c r="O77" i="24"/>
  <c r="P77" i="24"/>
  <c r="C78" i="24"/>
  <c r="D78" i="24"/>
  <c r="E78" i="24"/>
  <c r="F78" i="24"/>
  <c r="G78" i="24"/>
  <c r="H78" i="24"/>
  <c r="I78" i="24"/>
  <c r="J78" i="24"/>
  <c r="K78" i="24"/>
  <c r="L78" i="24"/>
  <c r="M78" i="24"/>
  <c r="N78" i="24"/>
  <c r="O78" i="24"/>
  <c r="P78" i="24"/>
  <c r="C79" i="24"/>
  <c r="D79" i="24"/>
  <c r="E79" i="24"/>
  <c r="F79" i="24"/>
  <c r="G79" i="24"/>
  <c r="H79" i="24"/>
  <c r="I79" i="24"/>
  <c r="J79" i="24"/>
  <c r="K79" i="24"/>
  <c r="L79" i="24"/>
  <c r="M79" i="24"/>
  <c r="N79" i="24"/>
  <c r="O79" i="24"/>
  <c r="P79" i="24"/>
  <c r="C80" i="24"/>
  <c r="D80" i="24"/>
  <c r="E80" i="24"/>
  <c r="F80" i="24"/>
  <c r="G80" i="24"/>
  <c r="H80" i="24"/>
  <c r="I80" i="24"/>
  <c r="J80" i="24"/>
  <c r="K80" i="24"/>
  <c r="L80" i="24"/>
  <c r="M80" i="24"/>
  <c r="N80" i="24"/>
  <c r="O80" i="24"/>
  <c r="P80" i="24"/>
  <c r="C81" i="24"/>
  <c r="D81" i="24"/>
  <c r="E81" i="24"/>
  <c r="F81" i="24"/>
  <c r="G81" i="24"/>
  <c r="H81" i="24"/>
  <c r="I81" i="24"/>
  <c r="J81" i="24"/>
  <c r="K81" i="24"/>
  <c r="L81" i="24"/>
  <c r="M81" i="24"/>
  <c r="N81" i="24"/>
  <c r="O81" i="24"/>
  <c r="P81" i="24"/>
  <c r="C82" i="24"/>
  <c r="D82" i="24"/>
  <c r="E82" i="24"/>
  <c r="F82" i="24"/>
  <c r="G82" i="24"/>
  <c r="H82" i="24"/>
  <c r="I82" i="24"/>
  <c r="J82" i="24"/>
  <c r="K82" i="24"/>
  <c r="L82" i="24"/>
  <c r="M82" i="24"/>
  <c r="N82" i="24"/>
  <c r="O82" i="24"/>
  <c r="P82" i="24"/>
  <c r="P34" i="24"/>
  <c r="O34" i="24"/>
  <c r="N34" i="24"/>
  <c r="M34" i="24"/>
  <c r="L34" i="24"/>
  <c r="K34" i="24"/>
  <c r="J34" i="24"/>
  <c r="I34" i="24"/>
  <c r="H34" i="24"/>
  <c r="G34" i="24"/>
  <c r="F34" i="24"/>
  <c r="E34" i="24"/>
  <c r="D34" i="24"/>
  <c r="C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57" i="24"/>
  <c r="B58" i="24"/>
  <c r="B59" i="24"/>
  <c r="B60" i="24"/>
  <c r="B61" i="24"/>
  <c r="B62" i="24"/>
  <c r="B63" i="24"/>
  <c r="B64" i="24"/>
  <c r="B65" i="24"/>
  <c r="B66" i="24"/>
  <c r="B67" i="24"/>
  <c r="B68" i="24"/>
  <c r="B69" i="24"/>
  <c r="B70" i="24"/>
  <c r="B71" i="24"/>
  <c r="B72" i="24"/>
  <c r="B73" i="24"/>
  <c r="B74" i="24"/>
  <c r="B75" i="24"/>
  <c r="B76" i="24"/>
  <c r="B77" i="24"/>
  <c r="B78" i="24"/>
  <c r="B79" i="24"/>
  <c r="B80" i="24"/>
  <c r="B81" i="24"/>
  <c r="B82" i="24"/>
  <c r="B34" i="24"/>
  <c r="AY79" i="23"/>
  <c r="AQ79" i="23"/>
  <c r="AY78" i="23"/>
  <c r="AQ78" i="23"/>
  <c r="AY77" i="23"/>
  <c r="AQ77" i="23"/>
  <c r="AY76" i="23"/>
  <c r="AQ76" i="23"/>
  <c r="AY75" i="23"/>
  <c r="AQ75" i="23"/>
  <c r="AY74" i="23"/>
  <c r="AQ74" i="23"/>
  <c r="AY73" i="23"/>
  <c r="AQ73" i="23"/>
  <c r="AY72" i="23"/>
  <c r="AQ72" i="23"/>
  <c r="AY70" i="23"/>
  <c r="AY71" i="23" s="1"/>
  <c r="AQ70" i="23"/>
  <c r="AQ71" i="23" s="1"/>
  <c r="AY69" i="23"/>
  <c r="AQ69" i="23"/>
  <c r="AY68" i="23"/>
  <c r="AQ68" i="23"/>
  <c r="AY67" i="23"/>
  <c r="AQ67" i="23"/>
  <c r="AY66" i="23"/>
  <c r="AQ66" i="23"/>
  <c r="AY65" i="23"/>
  <c r="AQ65" i="23"/>
  <c r="AY64" i="23"/>
  <c r="AQ64" i="23"/>
  <c r="AY63" i="23"/>
  <c r="AQ63" i="23"/>
  <c r="AQ62" i="23"/>
  <c r="AY61" i="23"/>
  <c r="AY62" i="23" s="1"/>
  <c r="AQ61" i="23"/>
  <c r="A61" i="23"/>
  <c r="A70" i="23" s="1"/>
  <c r="AY60" i="23"/>
  <c r="AQ60" i="23"/>
  <c r="AY59" i="23"/>
  <c r="AQ59" i="23"/>
  <c r="AY58" i="23"/>
  <c r="AQ58" i="23"/>
  <c r="AY57" i="23"/>
  <c r="AQ57" i="23"/>
  <c r="AY56" i="23"/>
  <c r="AQ56" i="23"/>
  <c r="AY55" i="23"/>
  <c r="AQ55" i="23"/>
  <c r="AY54" i="23"/>
  <c r="AQ54" i="23"/>
  <c r="AY52" i="23"/>
  <c r="AY53" i="23" s="1"/>
  <c r="AQ52" i="23"/>
  <c r="AQ53" i="23" s="1"/>
  <c r="AY51" i="23"/>
  <c r="AQ51" i="23"/>
  <c r="AY50" i="23"/>
  <c r="AQ50" i="23"/>
  <c r="AY49" i="23"/>
  <c r="AQ49" i="23"/>
  <c r="AY48" i="23"/>
  <c r="AQ48" i="23"/>
  <c r="AY47" i="23"/>
  <c r="AQ47" i="23"/>
  <c r="AY46" i="23"/>
  <c r="AQ46" i="23"/>
  <c r="AY45" i="23"/>
  <c r="AQ45" i="23"/>
  <c r="AY44" i="23"/>
  <c r="AQ44" i="23"/>
  <c r="AY43" i="23"/>
  <c r="AQ43" i="23"/>
  <c r="AY42" i="23"/>
  <c r="AQ42" i="23"/>
  <c r="AY41" i="23"/>
  <c r="AQ41" i="23"/>
  <c r="AY40" i="23"/>
  <c r="AQ40" i="23"/>
  <c r="AY39" i="23"/>
  <c r="AQ39" i="23"/>
  <c r="AY38" i="23"/>
  <c r="AQ38" i="23"/>
  <c r="AY37" i="23"/>
  <c r="AQ37" i="23"/>
  <c r="AY36" i="23"/>
  <c r="AQ36" i="23"/>
  <c r="A36" i="23"/>
  <c r="A45" i="23" s="1"/>
  <c r="A54" i="23" s="1"/>
  <c r="A63" i="23" s="1"/>
  <c r="A72" i="23" s="1"/>
  <c r="AY35" i="23"/>
  <c r="AY34" i="23"/>
  <c r="AQ34" i="23"/>
  <c r="AQ35" i="23" s="1"/>
  <c r="AM34" i="23"/>
  <c r="AM35" i="23" s="1"/>
  <c r="BC33" i="23"/>
  <c r="AY33" i="23"/>
  <c r="AQ33" i="23"/>
  <c r="AY32" i="23"/>
  <c r="AQ32" i="23"/>
  <c r="AY31" i="23"/>
  <c r="AQ31" i="23"/>
  <c r="AY30" i="23"/>
  <c r="AQ30" i="23"/>
  <c r="BC29" i="23"/>
  <c r="AY29" i="23"/>
  <c r="AQ29" i="23"/>
  <c r="C29" i="23"/>
  <c r="AY28" i="23"/>
  <c r="AQ28" i="23"/>
  <c r="AM28" i="23"/>
  <c r="C28" i="23"/>
  <c r="A28" i="23"/>
  <c r="A37" i="23" s="1"/>
  <c r="A46" i="23" s="1"/>
  <c r="A55" i="23" s="1"/>
  <c r="A64" i="23" s="1"/>
  <c r="A73" i="23" s="1"/>
  <c r="AY27" i="23"/>
  <c r="AU27" i="23"/>
  <c r="AT27" i="23" s="1"/>
  <c r="AV27" i="23" s="1"/>
  <c r="AW27" i="23" s="1"/>
  <c r="AQ27" i="23"/>
  <c r="AP27" i="23"/>
  <c r="AR27" i="23" s="1"/>
  <c r="AS27" i="23" s="1"/>
  <c r="K27" i="23"/>
  <c r="J27" i="23" s="1"/>
  <c r="L27" i="23" s="1"/>
  <c r="BG26" i="23"/>
  <c r="BG28" i="23" s="1"/>
  <c r="BC26" i="23"/>
  <c r="BC30" i="23" s="1"/>
  <c r="AU26" i="23"/>
  <c r="AT26" i="23"/>
  <c r="AV26" i="23" s="1"/>
  <c r="AW26" i="23" s="1"/>
  <c r="AM26" i="23"/>
  <c r="AM29" i="23" s="1"/>
  <c r="AL26" i="23"/>
  <c r="AN26" i="23" s="1"/>
  <c r="AO26" i="23" s="1"/>
  <c r="K26" i="23"/>
  <c r="K29" i="23" s="1"/>
  <c r="C26" i="23"/>
  <c r="C27" i="23" s="1"/>
  <c r="B27" i="23" s="1"/>
  <c r="D27" i="23" s="1"/>
  <c r="B26" i="23"/>
  <c r="D26" i="23" s="1"/>
  <c r="AQ25" i="23"/>
  <c r="AQ24" i="23"/>
  <c r="E16" i="23"/>
  <c r="AX27" i="23" s="1"/>
  <c r="AZ27" i="23" s="1"/>
  <c r="BA27" i="23" s="1"/>
  <c r="E15" i="23"/>
  <c r="C15" i="23"/>
  <c r="E14" i="23"/>
  <c r="C12" i="23" s="1"/>
  <c r="E13" i="23"/>
  <c r="AR26" i="23" s="1"/>
  <c r="AS26" i="23" s="1"/>
  <c r="C11" i="23"/>
  <c r="AU79" i="23" l="1"/>
  <c r="AU78" i="23"/>
  <c r="AU77" i="23"/>
  <c r="AU76" i="23"/>
  <c r="AU75" i="23"/>
  <c r="AU74" i="23"/>
  <c r="AU70" i="23"/>
  <c r="AU68" i="23"/>
  <c r="AU66" i="23"/>
  <c r="AU65" i="23"/>
  <c r="AU64" i="23"/>
  <c r="AU63" i="23"/>
  <c r="AU61" i="23"/>
  <c r="AU73" i="23"/>
  <c r="AU60" i="23"/>
  <c r="AU69" i="23"/>
  <c r="AU72" i="23"/>
  <c r="AU58" i="23"/>
  <c r="AU57" i="23"/>
  <c r="AU59" i="23"/>
  <c r="AU56" i="23"/>
  <c r="AU55" i="23"/>
  <c r="AU54" i="23"/>
  <c r="AU52" i="23"/>
  <c r="AU67" i="23"/>
  <c r="AU47" i="23"/>
  <c r="AU49" i="23"/>
  <c r="AU40" i="23"/>
  <c r="AU51" i="23"/>
  <c r="AU48" i="23"/>
  <c r="AU46" i="23"/>
  <c r="AU44" i="23"/>
  <c r="AU37" i="23"/>
  <c r="AU39" i="23"/>
  <c r="AU34" i="23"/>
  <c r="AU41" i="23"/>
  <c r="AU33" i="23"/>
  <c r="AU43" i="23"/>
  <c r="AU32" i="23"/>
  <c r="AU50" i="23"/>
  <c r="AU31" i="23"/>
  <c r="AU38" i="23"/>
  <c r="AU45" i="23"/>
  <c r="AU36" i="23"/>
  <c r="AU42" i="23"/>
  <c r="K28" i="23"/>
  <c r="AU28" i="23"/>
  <c r="BC31" i="23"/>
  <c r="J26" i="23"/>
  <c r="L26" i="23" s="1"/>
  <c r="M26" i="23" s="1"/>
  <c r="AP25" i="23"/>
  <c r="K79" i="23"/>
  <c r="K78" i="23"/>
  <c r="K77" i="23"/>
  <c r="K76" i="23"/>
  <c r="K75" i="23"/>
  <c r="K74" i="23"/>
  <c r="K70" i="23"/>
  <c r="K73" i="23"/>
  <c r="K66" i="23"/>
  <c r="K65" i="23"/>
  <c r="K64" i="23"/>
  <c r="K69" i="23"/>
  <c r="K68" i="23"/>
  <c r="K63" i="23"/>
  <c r="K61" i="23"/>
  <c r="K72" i="23"/>
  <c r="K59" i="23"/>
  <c r="K67" i="23"/>
  <c r="K58" i="23"/>
  <c r="K57" i="23"/>
  <c r="K56" i="23"/>
  <c r="K55" i="23"/>
  <c r="K54" i="23"/>
  <c r="K52" i="23"/>
  <c r="K60" i="23"/>
  <c r="K40" i="23"/>
  <c r="K48" i="23"/>
  <c r="K51" i="23"/>
  <c r="K50" i="23"/>
  <c r="K49" i="23"/>
  <c r="K47" i="23"/>
  <c r="K46" i="23"/>
  <c r="K43" i="23"/>
  <c r="K45" i="23"/>
  <c r="K34" i="23"/>
  <c r="K42" i="23"/>
  <c r="K38" i="23"/>
  <c r="K33" i="23"/>
  <c r="K41" i="23"/>
  <c r="K36" i="23"/>
  <c r="K32" i="23"/>
  <c r="K31" i="23"/>
  <c r="K44" i="23"/>
  <c r="K39" i="23"/>
  <c r="K37" i="23"/>
  <c r="K30" i="23"/>
  <c r="AU30" i="23"/>
  <c r="C34" i="23"/>
  <c r="BG79" i="23"/>
  <c r="BG78" i="23"/>
  <c r="BG77" i="23"/>
  <c r="BG76" i="23"/>
  <c r="BG75" i="23"/>
  <c r="BG74" i="23"/>
  <c r="BG70" i="23"/>
  <c r="BG66" i="23"/>
  <c r="BG69" i="23"/>
  <c r="BG65" i="23"/>
  <c r="BG73" i="23"/>
  <c r="BG64" i="23"/>
  <c r="BG68" i="23"/>
  <c r="BG63" i="23"/>
  <c r="BG61" i="23"/>
  <c r="BG60" i="23"/>
  <c r="BG72" i="23"/>
  <c r="BG58" i="23"/>
  <c r="BG57" i="23"/>
  <c r="BG56" i="23"/>
  <c r="BG59" i="23"/>
  <c r="BG55" i="23"/>
  <c r="BG54" i="23"/>
  <c r="BG52" i="23"/>
  <c r="BG67" i="23"/>
  <c r="BG47" i="23"/>
  <c r="BG40" i="23"/>
  <c r="BG39" i="23"/>
  <c r="BG50" i="23"/>
  <c r="BG49" i="23"/>
  <c r="BG48" i="23"/>
  <c r="BG46" i="23"/>
  <c r="BG41" i="23"/>
  <c r="BG43" i="23"/>
  <c r="BG37" i="23"/>
  <c r="BG34" i="23"/>
  <c r="BG33" i="23"/>
  <c r="BG45" i="23"/>
  <c r="BG32" i="23"/>
  <c r="BG42" i="23"/>
  <c r="BG31" i="23"/>
  <c r="BG51" i="23"/>
  <c r="BG38" i="23"/>
  <c r="BG36" i="23"/>
  <c r="BG44" i="23"/>
  <c r="BG27" i="23"/>
  <c r="BF27" i="23" s="1"/>
  <c r="BH27" i="23" s="1"/>
  <c r="BI27" i="23" s="1"/>
  <c r="AX26" i="23"/>
  <c r="AZ26" i="23" s="1"/>
  <c r="BA26" i="23" s="1"/>
  <c r="BK26" i="23"/>
  <c r="AM27" i="23"/>
  <c r="AL27" i="23" s="1"/>
  <c r="AN27" i="23" s="1"/>
  <c r="AO27" i="23" s="1"/>
  <c r="A29" i="23"/>
  <c r="C76" i="23"/>
  <c r="C75" i="23"/>
  <c r="C74" i="23"/>
  <c r="C73" i="23"/>
  <c r="C72" i="23"/>
  <c r="C70" i="23"/>
  <c r="C79" i="23"/>
  <c r="C78" i="23"/>
  <c r="C77" i="23"/>
  <c r="C61" i="23"/>
  <c r="C60" i="23"/>
  <c r="C69" i="23"/>
  <c r="C67" i="23"/>
  <c r="C68" i="23"/>
  <c r="C66" i="23"/>
  <c r="C65" i="23"/>
  <c r="C56" i="23"/>
  <c r="C55" i="23"/>
  <c r="C63" i="23"/>
  <c r="C54" i="23"/>
  <c r="C52" i="23"/>
  <c r="C51" i="23"/>
  <c r="C64" i="23"/>
  <c r="C59" i="23"/>
  <c r="C58" i="23"/>
  <c r="C36" i="23"/>
  <c r="C50" i="23"/>
  <c r="C49" i="23"/>
  <c r="C47" i="23"/>
  <c r="C46" i="23"/>
  <c r="C57" i="23"/>
  <c r="C45" i="23"/>
  <c r="C44" i="23"/>
  <c r="C43" i="23"/>
  <c r="C42" i="23"/>
  <c r="C41" i="23"/>
  <c r="C40" i="23"/>
  <c r="C38" i="23"/>
  <c r="C33" i="23"/>
  <c r="C32" i="23"/>
  <c r="C31" i="23"/>
  <c r="C48" i="23"/>
  <c r="C39" i="23"/>
  <c r="C37" i="23"/>
  <c r="AM76" i="23"/>
  <c r="AM75" i="23"/>
  <c r="AM74" i="23"/>
  <c r="AM73" i="23"/>
  <c r="AM72" i="23"/>
  <c r="AM70" i="23"/>
  <c r="AM79" i="23"/>
  <c r="AM78" i="23"/>
  <c r="AM77" i="23"/>
  <c r="AM61" i="23"/>
  <c r="AM60" i="23"/>
  <c r="AM68" i="23"/>
  <c r="AM67" i="23"/>
  <c r="AM66" i="23"/>
  <c r="AM65" i="23"/>
  <c r="AM69" i="23"/>
  <c r="AM64" i="23"/>
  <c r="AM56" i="23"/>
  <c r="AM55" i="23"/>
  <c r="AM54" i="23"/>
  <c r="AM52" i="23"/>
  <c r="AM51" i="23"/>
  <c r="AM50" i="23"/>
  <c r="AM63" i="23"/>
  <c r="AM58" i="23"/>
  <c r="AM48" i="23"/>
  <c r="AM36" i="23"/>
  <c r="AM57" i="23"/>
  <c r="AM46" i="23"/>
  <c r="AM45" i="23"/>
  <c r="AM47" i="23"/>
  <c r="AM44" i="23"/>
  <c r="AM43" i="23"/>
  <c r="AM42" i="23"/>
  <c r="AM49" i="23"/>
  <c r="AM41" i="23"/>
  <c r="AM33" i="23"/>
  <c r="AM32" i="23"/>
  <c r="AM31" i="23"/>
  <c r="AM40" i="23"/>
  <c r="AM38" i="23"/>
  <c r="AM59" i="23"/>
  <c r="AM39" i="23"/>
  <c r="AM37" i="23"/>
  <c r="BB26" i="23"/>
  <c r="BD26" i="23" s="1"/>
  <c r="BE26" i="23" s="1"/>
  <c r="BC72" i="23"/>
  <c r="BC70" i="23"/>
  <c r="BC69" i="23"/>
  <c r="BC79" i="23"/>
  <c r="BC78" i="23"/>
  <c r="BC75" i="23"/>
  <c r="BC74" i="23"/>
  <c r="BC73" i="23"/>
  <c r="BC77" i="23"/>
  <c r="BC67" i="23"/>
  <c r="BC76" i="23"/>
  <c r="BC68" i="23"/>
  <c r="BC66" i="23"/>
  <c r="BC65" i="23"/>
  <c r="BC64" i="23"/>
  <c r="BC63" i="23"/>
  <c r="BC50" i="23"/>
  <c r="BC49" i="23"/>
  <c r="BC60" i="23"/>
  <c r="BC58" i="23"/>
  <c r="BC61" i="23"/>
  <c r="BC57" i="23"/>
  <c r="BC56" i="23"/>
  <c r="BC59" i="23"/>
  <c r="BC55" i="23"/>
  <c r="BC54" i="23"/>
  <c r="BC46" i="23"/>
  <c r="BC51" i="23"/>
  <c r="BC45" i="23"/>
  <c r="BC44" i="23"/>
  <c r="BC43" i="23"/>
  <c r="BC42" i="23"/>
  <c r="BC47" i="23"/>
  <c r="BC41" i="23"/>
  <c r="BC52" i="23"/>
  <c r="BC40" i="23"/>
  <c r="BC39" i="23"/>
  <c r="BC38" i="23"/>
  <c r="BC36" i="23"/>
  <c r="BC37" i="23"/>
  <c r="BC48" i="23"/>
  <c r="BC34" i="23"/>
  <c r="BC32" i="23"/>
  <c r="BC27" i="23"/>
  <c r="BB27" i="23" s="1"/>
  <c r="BD27" i="23" s="1"/>
  <c r="BE27" i="23" s="1"/>
  <c r="AP28" i="23"/>
  <c r="AR28" i="23" s="1"/>
  <c r="AS28" i="23" s="1"/>
  <c r="BC28" i="23"/>
  <c r="BB28" i="23" s="1"/>
  <c r="BD28" i="23" s="1"/>
  <c r="BE28" i="23" s="1"/>
  <c r="C30" i="23"/>
  <c r="AM30" i="23"/>
  <c r="BG29" i="23"/>
  <c r="O26" i="23"/>
  <c r="G26" i="23"/>
  <c r="BF26" i="23"/>
  <c r="BH26" i="23" s="1"/>
  <c r="BI26" i="23" s="1"/>
  <c r="AU29" i="23"/>
  <c r="BG30" i="23"/>
  <c r="BC53" i="23" l="1"/>
  <c r="G72" i="23"/>
  <c r="G70" i="23"/>
  <c r="G69" i="23"/>
  <c r="G79" i="23"/>
  <c r="G78" i="23"/>
  <c r="G75" i="23"/>
  <c r="G74" i="23"/>
  <c r="G73" i="23"/>
  <c r="G76" i="23"/>
  <c r="G67" i="23"/>
  <c r="G68" i="23"/>
  <c r="G66" i="23"/>
  <c r="G65" i="23"/>
  <c r="G64" i="23"/>
  <c r="G77" i="23"/>
  <c r="G50" i="23"/>
  <c r="G60" i="23"/>
  <c r="G49" i="23"/>
  <c r="G59" i="23"/>
  <c r="G58" i="23"/>
  <c r="G61" i="23"/>
  <c r="G57" i="23"/>
  <c r="G56" i="23"/>
  <c r="G55" i="23"/>
  <c r="G54" i="23"/>
  <c r="G51" i="23"/>
  <c r="G47" i="23"/>
  <c r="G46" i="23"/>
  <c r="G63" i="23"/>
  <c r="G52" i="23"/>
  <c r="G45" i="23"/>
  <c r="G44" i="23"/>
  <c r="G43" i="23"/>
  <c r="G42" i="23"/>
  <c r="G41" i="23"/>
  <c r="G40" i="23"/>
  <c r="G48" i="23"/>
  <c r="G39" i="23"/>
  <c r="G37" i="23"/>
  <c r="G34" i="23"/>
  <c r="G38" i="23"/>
  <c r="G36" i="23"/>
  <c r="G32" i="23"/>
  <c r="G30" i="23"/>
  <c r="G29" i="23"/>
  <c r="F26" i="23"/>
  <c r="H26" i="23" s="1"/>
  <c r="I26" i="23" s="1"/>
  <c r="G28" i="23"/>
  <c r="F28" i="23" s="1"/>
  <c r="H28" i="23" s="1"/>
  <c r="I28" i="23" s="1"/>
  <c r="G27" i="23"/>
  <c r="G31" i="23"/>
  <c r="G33" i="23"/>
  <c r="BC62" i="23"/>
  <c r="AM71" i="23"/>
  <c r="BG71" i="23"/>
  <c r="K71" i="23"/>
  <c r="AU53" i="23"/>
  <c r="E26" i="23"/>
  <c r="O76" i="23"/>
  <c r="O75" i="23"/>
  <c r="O74" i="23"/>
  <c r="O73" i="23"/>
  <c r="O72" i="23"/>
  <c r="O70" i="23"/>
  <c r="O79" i="23"/>
  <c r="O78" i="23"/>
  <c r="O77" i="23"/>
  <c r="O61" i="23"/>
  <c r="O60" i="23"/>
  <c r="O67" i="23"/>
  <c r="O66" i="23"/>
  <c r="O65" i="23"/>
  <c r="O56" i="23"/>
  <c r="O55" i="23"/>
  <c r="O54" i="23"/>
  <c r="O52" i="23"/>
  <c r="O51" i="23"/>
  <c r="O68" i="23"/>
  <c r="O64" i="23"/>
  <c r="O59" i="23"/>
  <c r="O69" i="23"/>
  <c r="O63" i="23"/>
  <c r="O58" i="23"/>
  <c r="O36" i="23"/>
  <c r="O50" i="23"/>
  <c r="O57" i="23"/>
  <c r="O49" i="23"/>
  <c r="O47" i="23"/>
  <c r="O46" i="23"/>
  <c r="O45" i="23"/>
  <c r="O44" i="23"/>
  <c r="O43" i="23"/>
  <c r="O42" i="23"/>
  <c r="O41" i="23"/>
  <c r="O33" i="23"/>
  <c r="O38" i="23"/>
  <c r="O32" i="23"/>
  <c r="O31" i="23"/>
  <c r="O48" i="23"/>
  <c r="O40" i="23"/>
  <c r="O39" i="23"/>
  <c r="O37" i="23"/>
  <c r="S26" i="23"/>
  <c r="O29" i="23"/>
  <c r="N26" i="23"/>
  <c r="P26" i="23" s="1"/>
  <c r="Q26" i="23" s="1"/>
  <c r="O30" i="23"/>
  <c r="O34" i="23"/>
  <c r="O27" i="23"/>
  <c r="N27" i="23" s="1"/>
  <c r="P27" i="23" s="1"/>
  <c r="Q27" i="23" s="1"/>
  <c r="O28" i="23"/>
  <c r="N28" i="23" s="1"/>
  <c r="P28" i="23" s="1"/>
  <c r="Q28" i="23" s="1"/>
  <c r="AT28" i="23"/>
  <c r="AV28" i="23" s="1"/>
  <c r="AW28" i="23" s="1"/>
  <c r="AU35" i="23"/>
  <c r="AU62" i="23"/>
  <c r="J28" i="23"/>
  <c r="L28" i="23" s="1"/>
  <c r="M28" i="23" s="1"/>
  <c r="M27" i="23"/>
  <c r="BC35" i="23"/>
  <c r="AL28" i="23"/>
  <c r="AN28" i="23" s="1"/>
  <c r="AO28" i="23" s="1"/>
  <c r="C62" i="23"/>
  <c r="A38" i="23"/>
  <c r="A47" i="23" s="1"/>
  <c r="A56" i="23" s="1"/>
  <c r="A65" i="23" s="1"/>
  <c r="A74" i="23" s="1"/>
  <c r="AP29" i="23"/>
  <c r="A30" i="23"/>
  <c r="BG62" i="23"/>
  <c r="K62" i="23"/>
  <c r="BF28" i="23"/>
  <c r="BH28" i="23" s="1"/>
  <c r="BI28" i="23" s="1"/>
  <c r="C53" i="23"/>
  <c r="AU71" i="23"/>
  <c r="AX28" i="23"/>
  <c r="AZ28" i="23" s="1"/>
  <c r="BA28" i="23" s="1"/>
  <c r="BK76" i="23"/>
  <c r="BK75" i="23"/>
  <c r="BK74" i="23"/>
  <c r="BK73" i="23"/>
  <c r="BK72" i="23"/>
  <c r="BK70" i="23"/>
  <c r="BK79" i="23"/>
  <c r="BK78" i="23"/>
  <c r="BK77" i="23"/>
  <c r="BK61" i="23"/>
  <c r="BK60" i="23"/>
  <c r="BK67" i="23"/>
  <c r="BK66" i="23"/>
  <c r="BK65" i="23"/>
  <c r="BK69" i="23"/>
  <c r="BK64" i="23"/>
  <c r="BK68" i="23"/>
  <c r="BK63" i="23"/>
  <c r="BK56" i="23"/>
  <c r="BK59" i="23"/>
  <c r="BK55" i="23"/>
  <c r="BK54" i="23"/>
  <c r="BK52" i="23"/>
  <c r="BK51" i="23"/>
  <c r="BK50" i="23"/>
  <c r="BK58" i="23"/>
  <c r="BK57" i="23"/>
  <c r="BK36" i="23"/>
  <c r="BK48" i="23"/>
  <c r="BK46" i="23"/>
  <c r="BK45" i="23"/>
  <c r="BK44" i="23"/>
  <c r="BK43" i="23"/>
  <c r="BK42" i="23"/>
  <c r="BK41" i="23"/>
  <c r="BK47" i="23"/>
  <c r="BK33" i="23"/>
  <c r="BK32" i="23"/>
  <c r="BK31" i="23"/>
  <c r="BK40" i="23"/>
  <c r="BK39" i="23"/>
  <c r="BK49" i="23"/>
  <c r="BK38" i="23"/>
  <c r="BK28" i="23"/>
  <c r="BJ28" i="23" s="1"/>
  <c r="BL28" i="23" s="1"/>
  <c r="BM28" i="23" s="1"/>
  <c r="BK37" i="23"/>
  <c r="BK34" i="23"/>
  <c r="BO26" i="23"/>
  <c r="BK27" i="23"/>
  <c r="BJ27" i="23" s="1"/>
  <c r="BL27" i="23" s="1"/>
  <c r="BM27" i="23" s="1"/>
  <c r="BJ26" i="23"/>
  <c r="BL26" i="23" s="1"/>
  <c r="BM26" i="23" s="1"/>
  <c r="BK30" i="23"/>
  <c r="BK29" i="23"/>
  <c r="BJ29" i="23" s="1"/>
  <c r="BL29" i="23" s="1"/>
  <c r="BM29" i="23" s="1"/>
  <c r="BC71" i="23"/>
  <c r="BG35" i="23"/>
  <c r="BG53" i="23"/>
  <c r="C35" i="23"/>
  <c r="K53" i="23"/>
  <c r="AP24" i="23"/>
  <c r="AR24" i="23" s="1"/>
  <c r="AS24" i="23" s="1"/>
  <c r="AR25" i="23"/>
  <c r="AS25" i="23" s="1"/>
  <c r="AM62" i="23"/>
  <c r="C71" i="23"/>
  <c r="K35" i="23"/>
  <c r="B28" i="23"/>
  <c r="D28" i="23" s="1"/>
  <c r="E28" i="23" s="1"/>
  <c r="AM53" i="23"/>
  <c r="BK71" i="23" l="1"/>
  <c r="AP30" i="23"/>
  <c r="A31" i="23"/>
  <c r="A39" i="23"/>
  <c r="A48" i="23" s="1"/>
  <c r="A57" i="23" s="1"/>
  <c r="A66" i="23" s="1"/>
  <c r="A75" i="23" s="1"/>
  <c r="G53" i="23"/>
  <c r="AR29" i="23"/>
  <c r="AS29" i="23" s="1"/>
  <c r="B29" i="23"/>
  <c r="D29" i="23" s="1"/>
  <c r="E29" i="23" s="1"/>
  <c r="AX29" i="23"/>
  <c r="AZ29" i="23" s="1"/>
  <c r="BA29" i="23" s="1"/>
  <c r="BB29" i="23"/>
  <c r="BD29" i="23" s="1"/>
  <c r="BE29" i="23" s="1"/>
  <c r="AL29" i="23"/>
  <c r="AN29" i="23" s="1"/>
  <c r="AO29" i="23" s="1"/>
  <c r="J29" i="23"/>
  <c r="L29" i="23" s="1"/>
  <c r="M29" i="23" s="1"/>
  <c r="O53" i="23"/>
  <c r="O71" i="23"/>
  <c r="G35" i="23"/>
  <c r="BJ30" i="23"/>
  <c r="BL30" i="23" s="1"/>
  <c r="BM30" i="23" s="1"/>
  <c r="G71" i="23"/>
  <c r="BF29" i="23"/>
  <c r="BH29" i="23" s="1"/>
  <c r="BI29" i="23" s="1"/>
  <c r="O35" i="23"/>
  <c r="F27" i="23"/>
  <c r="H27" i="23" s="1"/>
  <c r="I27" i="23" s="1"/>
  <c r="E27" i="23"/>
  <c r="BO72" i="23"/>
  <c r="BO70" i="23"/>
  <c r="BO69" i="23"/>
  <c r="BO68" i="23"/>
  <c r="BO79" i="23"/>
  <c r="BO78" i="23"/>
  <c r="BO75" i="23"/>
  <c r="BO74" i="23"/>
  <c r="BO73" i="23"/>
  <c r="BO76" i="23"/>
  <c r="BO67" i="23"/>
  <c r="BO66" i="23"/>
  <c r="BO65" i="23"/>
  <c r="BO64" i="23"/>
  <c r="BO63" i="23"/>
  <c r="BO77" i="23"/>
  <c r="BO50" i="23"/>
  <c r="BO49" i="23"/>
  <c r="BO61" i="23"/>
  <c r="BO58" i="23"/>
  <c r="BO57" i="23"/>
  <c r="BO56" i="23"/>
  <c r="BO55" i="23"/>
  <c r="BO60" i="23"/>
  <c r="BO59" i="23"/>
  <c r="BO54" i="23"/>
  <c r="BO46" i="23"/>
  <c r="BO45" i="23"/>
  <c r="BO52" i="23"/>
  <c r="BO44" i="23"/>
  <c r="BO43" i="23"/>
  <c r="BO42" i="23"/>
  <c r="BO41" i="23"/>
  <c r="BO47" i="23"/>
  <c r="BO40" i="23"/>
  <c r="BO39" i="23"/>
  <c r="BO38" i="23"/>
  <c r="BO36" i="23"/>
  <c r="BO48" i="23"/>
  <c r="BO51" i="23"/>
  <c r="BO37" i="23"/>
  <c r="BO34" i="23"/>
  <c r="BO33" i="23"/>
  <c r="BO32" i="23"/>
  <c r="BO31" i="23"/>
  <c r="BO28" i="23"/>
  <c r="BN28" i="23" s="1"/>
  <c r="BP28" i="23" s="1"/>
  <c r="BQ28" i="23" s="1"/>
  <c r="BO27" i="23"/>
  <c r="BN27" i="23" s="1"/>
  <c r="BP27" i="23" s="1"/>
  <c r="BQ27" i="23" s="1"/>
  <c r="BN26" i="23"/>
  <c r="BP26" i="23" s="1"/>
  <c r="BQ26" i="23" s="1"/>
  <c r="BO29" i="23"/>
  <c r="BN29" i="23" s="1"/>
  <c r="BP29" i="23" s="1"/>
  <c r="BQ29" i="23" s="1"/>
  <c r="BO30" i="23"/>
  <c r="BN30" i="23" s="1"/>
  <c r="BP30" i="23" s="1"/>
  <c r="BQ30" i="23" s="1"/>
  <c r="BS26" i="23"/>
  <c r="BK53" i="23"/>
  <c r="N30" i="23"/>
  <c r="P30" i="23" s="1"/>
  <c r="Q30" i="23" s="1"/>
  <c r="BK35" i="23"/>
  <c r="BK62" i="23"/>
  <c r="N29" i="23"/>
  <c r="P29" i="23" s="1"/>
  <c r="Q29" i="23" s="1"/>
  <c r="O62" i="23"/>
  <c r="F29" i="23"/>
  <c r="H29" i="23" s="1"/>
  <c r="I29" i="23" s="1"/>
  <c r="G62" i="23"/>
  <c r="AT29" i="23"/>
  <c r="AV29" i="23" s="1"/>
  <c r="AW29" i="23" s="1"/>
  <c r="S72" i="23"/>
  <c r="S70" i="23"/>
  <c r="S69" i="23"/>
  <c r="S79" i="23"/>
  <c r="S78" i="23"/>
  <c r="S75" i="23"/>
  <c r="S74" i="23"/>
  <c r="S73" i="23"/>
  <c r="S67" i="23"/>
  <c r="S66" i="23"/>
  <c r="S65" i="23"/>
  <c r="S64" i="23"/>
  <c r="S77" i="23"/>
  <c r="S68" i="23"/>
  <c r="S50" i="23"/>
  <c r="S61" i="23"/>
  <c r="S49" i="23"/>
  <c r="S60" i="23"/>
  <c r="S59" i="23"/>
  <c r="S58" i="23"/>
  <c r="S57" i="23"/>
  <c r="S63" i="23"/>
  <c r="S56" i="23"/>
  <c r="S55" i="23"/>
  <c r="S54" i="23"/>
  <c r="S52" i="23"/>
  <c r="S47" i="23"/>
  <c r="S46" i="23"/>
  <c r="S45" i="23"/>
  <c r="S44" i="23"/>
  <c r="S43" i="23"/>
  <c r="S42" i="23"/>
  <c r="S41" i="23"/>
  <c r="S40" i="23"/>
  <c r="S51" i="23"/>
  <c r="S48" i="23"/>
  <c r="S76" i="23"/>
  <c r="S39" i="23"/>
  <c r="S37" i="23"/>
  <c r="S34" i="23"/>
  <c r="S38" i="23"/>
  <c r="S32" i="23"/>
  <c r="S36" i="23"/>
  <c r="S25" i="23"/>
  <c r="R26" i="23"/>
  <c r="S31" i="23"/>
  <c r="S29" i="23"/>
  <c r="R29" i="23" s="1"/>
  <c r="T29" i="23" s="1"/>
  <c r="U29" i="23" s="1"/>
  <c r="S28" i="23"/>
  <c r="R28" i="23" s="1"/>
  <c r="T28" i="23" s="1"/>
  <c r="U28" i="23" s="1"/>
  <c r="S27" i="23"/>
  <c r="R27" i="23" s="1"/>
  <c r="T27" i="23" s="1"/>
  <c r="U27" i="23" s="1"/>
  <c r="S30" i="23"/>
  <c r="R30" i="23" s="1"/>
  <c r="T30" i="23" s="1"/>
  <c r="U30" i="23" s="1"/>
  <c r="S33" i="23"/>
  <c r="W26" i="23"/>
  <c r="S24" i="23"/>
  <c r="F30" i="23"/>
  <c r="H30" i="23" s="1"/>
  <c r="I30" i="23" s="1"/>
  <c r="BO35" i="23" l="1"/>
  <c r="R25" i="23"/>
  <c r="T26" i="23"/>
  <c r="U26" i="23" s="1"/>
  <c r="BO53" i="23"/>
  <c r="BO62" i="23"/>
  <c r="W79" i="23"/>
  <c r="W78" i="23"/>
  <c r="W77" i="23"/>
  <c r="W76" i="23"/>
  <c r="W75" i="23"/>
  <c r="W74" i="23"/>
  <c r="W70" i="23"/>
  <c r="W66" i="23"/>
  <c r="W65" i="23"/>
  <c r="W64" i="23"/>
  <c r="W72" i="23"/>
  <c r="W63" i="23"/>
  <c r="W61" i="23"/>
  <c r="W68" i="23"/>
  <c r="W69" i="23"/>
  <c r="W73" i="23"/>
  <c r="W67" i="23"/>
  <c r="W60" i="23"/>
  <c r="W59" i="23"/>
  <c r="W58" i="23"/>
  <c r="W57" i="23"/>
  <c r="W56" i="23"/>
  <c r="W55" i="23"/>
  <c r="W54" i="23"/>
  <c r="W52" i="23"/>
  <c r="W40" i="23"/>
  <c r="W51" i="23"/>
  <c r="W48" i="23"/>
  <c r="W46" i="23"/>
  <c r="W45" i="23"/>
  <c r="W41" i="23"/>
  <c r="W42" i="23"/>
  <c r="W34" i="23"/>
  <c r="W33" i="23"/>
  <c r="W47" i="23"/>
  <c r="W38" i="23"/>
  <c r="W32" i="23"/>
  <c r="W44" i="23"/>
  <c r="W36" i="23"/>
  <c r="W31" i="23"/>
  <c r="W50" i="23"/>
  <c r="W43" i="23"/>
  <c r="W30" i="23"/>
  <c r="V30" i="23" s="1"/>
  <c r="X30" i="23" s="1"/>
  <c r="Y30" i="23" s="1"/>
  <c r="W49" i="23"/>
  <c r="W39" i="23"/>
  <c r="AA26" i="23"/>
  <c r="W37" i="23"/>
  <c r="V26" i="23"/>
  <c r="X26" i="23" s="1"/>
  <c r="Y26" i="23" s="1"/>
  <c r="W27" i="23"/>
  <c r="V27" i="23" s="1"/>
  <c r="X27" i="23" s="1"/>
  <c r="Y27" i="23" s="1"/>
  <c r="W29" i="23"/>
  <c r="V29" i="23" s="1"/>
  <c r="X29" i="23" s="1"/>
  <c r="Y29" i="23" s="1"/>
  <c r="W28" i="23"/>
  <c r="V28" i="23" s="1"/>
  <c r="X28" i="23" s="1"/>
  <c r="Y28" i="23" s="1"/>
  <c r="S35" i="23"/>
  <c r="S62" i="23"/>
  <c r="BS79" i="23"/>
  <c r="BS78" i="23"/>
  <c r="BS77" i="23"/>
  <c r="BS76" i="23"/>
  <c r="BS75" i="23"/>
  <c r="BS74" i="23"/>
  <c r="BS70" i="23"/>
  <c r="BS73" i="23"/>
  <c r="BS67" i="23"/>
  <c r="BS66" i="23"/>
  <c r="BS65" i="23"/>
  <c r="BS64" i="23"/>
  <c r="BS63" i="23"/>
  <c r="BS61" i="23"/>
  <c r="BS72" i="23"/>
  <c r="BS60" i="23"/>
  <c r="BS68" i="23"/>
  <c r="BS69" i="23"/>
  <c r="BS58" i="23"/>
  <c r="BS57" i="23"/>
  <c r="BS56" i="23"/>
  <c r="BS55" i="23"/>
  <c r="BS59" i="23"/>
  <c r="BS54" i="23"/>
  <c r="BS52" i="23"/>
  <c r="BS40" i="23"/>
  <c r="BS47" i="23"/>
  <c r="BS39" i="23"/>
  <c r="BS49" i="23"/>
  <c r="BS51" i="23"/>
  <c r="BS48" i="23"/>
  <c r="BS50" i="23"/>
  <c r="BS46" i="23"/>
  <c r="BS43" i="23"/>
  <c r="BS45" i="23"/>
  <c r="BS37" i="23"/>
  <c r="BS34" i="23"/>
  <c r="BS42" i="23"/>
  <c r="BS33" i="23"/>
  <c r="BS32" i="23"/>
  <c r="BS31" i="23"/>
  <c r="BS44" i="23"/>
  <c r="BS41" i="23"/>
  <c r="BS38" i="23"/>
  <c r="BS36" i="23"/>
  <c r="BR26" i="23"/>
  <c r="BT26" i="23" s="1"/>
  <c r="BU26" i="23" s="1"/>
  <c r="BS29" i="23"/>
  <c r="BR29" i="23" s="1"/>
  <c r="BT29" i="23" s="1"/>
  <c r="BU29" i="23" s="1"/>
  <c r="BS30" i="23"/>
  <c r="BR30" i="23" s="1"/>
  <c r="BT30" i="23" s="1"/>
  <c r="BU30" i="23" s="1"/>
  <c r="BW26" i="23"/>
  <c r="BS27" i="23"/>
  <c r="BR27" i="23" s="1"/>
  <c r="BT27" i="23" s="1"/>
  <c r="BU27" i="23" s="1"/>
  <c r="BS28" i="23"/>
  <c r="BR28" i="23" s="1"/>
  <c r="BT28" i="23" s="1"/>
  <c r="BU28" i="23" s="1"/>
  <c r="BO71" i="23"/>
  <c r="A40" i="23"/>
  <c r="A49" i="23" s="1"/>
  <c r="A58" i="23" s="1"/>
  <c r="A67" i="23" s="1"/>
  <c r="A76" i="23" s="1"/>
  <c r="A32" i="23"/>
  <c r="AP31" i="23"/>
  <c r="R31" i="23" s="1"/>
  <c r="T31" i="23" s="1"/>
  <c r="U31" i="23" s="1"/>
  <c r="S53" i="23"/>
  <c r="S71" i="23"/>
  <c r="AR30" i="23"/>
  <c r="AS30" i="23" s="1"/>
  <c r="BB30" i="23"/>
  <c r="BD30" i="23" s="1"/>
  <c r="BE30" i="23" s="1"/>
  <c r="AX30" i="23"/>
  <c r="AZ30" i="23" s="1"/>
  <c r="BA30" i="23" s="1"/>
  <c r="B30" i="23"/>
  <c r="D30" i="23" s="1"/>
  <c r="E30" i="23" s="1"/>
  <c r="AT30" i="23"/>
  <c r="AV30" i="23" s="1"/>
  <c r="AW30" i="23" s="1"/>
  <c r="AL30" i="23"/>
  <c r="AN30" i="23" s="1"/>
  <c r="AO30" i="23" s="1"/>
  <c r="BF30" i="23"/>
  <c r="BH30" i="23" s="1"/>
  <c r="BI30" i="23" s="1"/>
  <c r="J30" i="23"/>
  <c r="L30" i="23" s="1"/>
  <c r="M30" i="23" s="1"/>
  <c r="BW76" i="23" l="1"/>
  <c r="BW75" i="23"/>
  <c r="BW74" i="23"/>
  <c r="BW73" i="23"/>
  <c r="BW72" i="23"/>
  <c r="BW70" i="23"/>
  <c r="BW79" i="23"/>
  <c r="BW78" i="23"/>
  <c r="BW77" i="23"/>
  <c r="BW61" i="23"/>
  <c r="BW60" i="23"/>
  <c r="BW68" i="23"/>
  <c r="BW69" i="23"/>
  <c r="BW67" i="23"/>
  <c r="BW66" i="23"/>
  <c r="BW65" i="23"/>
  <c r="BW64" i="23"/>
  <c r="BW56" i="23"/>
  <c r="BW55" i="23"/>
  <c r="BW59" i="23"/>
  <c r="BW54" i="23"/>
  <c r="BW52" i="23"/>
  <c r="BW51" i="23"/>
  <c r="BW50" i="23"/>
  <c r="BW63" i="23"/>
  <c r="BW58" i="23"/>
  <c r="BW49" i="23"/>
  <c r="BW36" i="23"/>
  <c r="BW48" i="23"/>
  <c r="BW46" i="23"/>
  <c r="BW45" i="23"/>
  <c r="BW44" i="23"/>
  <c r="BW43" i="23"/>
  <c r="BW42" i="23"/>
  <c r="BW41" i="23"/>
  <c r="BW40" i="23"/>
  <c r="BW57" i="23"/>
  <c r="BW37" i="23"/>
  <c r="BW33" i="23"/>
  <c r="BW32" i="23"/>
  <c r="BW31" i="23"/>
  <c r="BV31" i="23" s="1"/>
  <c r="BX31" i="23" s="1"/>
  <c r="BY31" i="23" s="1"/>
  <c r="BW38" i="23"/>
  <c r="BW47" i="23"/>
  <c r="BW39" i="23"/>
  <c r="BW29" i="23"/>
  <c r="BV29" i="23" s="1"/>
  <c r="BX29" i="23" s="1"/>
  <c r="BY29" i="23" s="1"/>
  <c r="BW34" i="23"/>
  <c r="BW28" i="23"/>
  <c r="BV28" i="23" s="1"/>
  <c r="BX28" i="23" s="1"/>
  <c r="BY28" i="23" s="1"/>
  <c r="BW30" i="23"/>
  <c r="BV30" i="23" s="1"/>
  <c r="BX30" i="23" s="1"/>
  <c r="BY30" i="23" s="1"/>
  <c r="BW27" i="23"/>
  <c r="BV27" i="23" s="1"/>
  <c r="BX27" i="23" s="1"/>
  <c r="BY27" i="23" s="1"/>
  <c r="BV26" i="23"/>
  <c r="BX26" i="23" s="1"/>
  <c r="BY26" i="23" s="1"/>
  <c r="CE26" i="23"/>
  <c r="BS35" i="23"/>
  <c r="BS53" i="23"/>
  <c r="AA76" i="23"/>
  <c r="AA75" i="23"/>
  <c r="AA74" i="23"/>
  <c r="AA73" i="23"/>
  <c r="AA72" i="23"/>
  <c r="AA70" i="23"/>
  <c r="AA79" i="23"/>
  <c r="AA78" i="23"/>
  <c r="AA77" i="23"/>
  <c r="AA61" i="23"/>
  <c r="AA60" i="23"/>
  <c r="AA68" i="23"/>
  <c r="AA69" i="23"/>
  <c r="AA67" i="23"/>
  <c r="AA66" i="23"/>
  <c r="AA65" i="23"/>
  <c r="AA64" i="23"/>
  <c r="AA56" i="23"/>
  <c r="AA55" i="23"/>
  <c r="AA54" i="23"/>
  <c r="AA52" i="23"/>
  <c r="AA51" i="23"/>
  <c r="AA50" i="23"/>
  <c r="AA63" i="23"/>
  <c r="AA59" i="23"/>
  <c r="AA58" i="23"/>
  <c r="AA48" i="23"/>
  <c r="AA36" i="23"/>
  <c r="AA57" i="23"/>
  <c r="AA46" i="23"/>
  <c r="AA49" i="23"/>
  <c r="AA47" i="23"/>
  <c r="AA45" i="23"/>
  <c r="AA44" i="23"/>
  <c r="AA43" i="23"/>
  <c r="AA42" i="23"/>
  <c r="AA41" i="23"/>
  <c r="AA33" i="23"/>
  <c r="AA32" i="23"/>
  <c r="AA38" i="23"/>
  <c r="AA31" i="23"/>
  <c r="Z31" i="23" s="1"/>
  <c r="AB31" i="23" s="1"/>
  <c r="AC31" i="23" s="1"/>
  <c r="AA39" i="23"/>
  <c r="AA37" i="23"/>
  <c r="AA40" i="23"/>
  <c r="AE26" i="23"/>
  <c r="AA34" i="23"/>
  <c r="Z26" i="23"/>
  <c r="AB26" i="23" s="1"/>
  <c r="AC26" i="23" s="1"/>
  <c r="AA29" i="23"/>
  <c r="Z29" i="23" s="1"/>
  <c r="AB29" i="23" s="1"/>
  <c r="AC29" i="23" s="1"/>
  <c r="AA28" i="23"/>
  <c r="Z28" i="23" s="1"/>
  <c r="AB28" i="23" s="1"/>
  <c r="AC28" i="23" s="1"/>
  <c r="AA27" i="23"/>
  <c r="Z27" i="23" s="1"/>
  <c r="AB27" i="23" s="1"/>
  <c r="AC27" i="23" s="1"/>
  <c r="AA30" i="23"/>
  <c r="Z30" i="23" s="1"/>
  <c r="AB30" i="23" s="1"/>
  <c r="AC30" i="23" s="1"/>
  <c r="R24" i="23"/>
  <c r="T24" i="23" s="1"/>
  <c r="U24" i="23" s="1"/>
  <c r="T25" i="23"/>
  <c r="U25" i="23" s="1"/>
  <c r="W35" i="23"/>
  <c r="BS71" i="23"/>
  <c r="V31" i="23"/>
  <c r="X31" i="23" s="1"/>
  <c r="Y31" i="23" s="1"/>
  <c r="W71" i="23"/>
  <c r="AR31" i="23"/>
  <c r="AS31" i="23" s="1"/>
  <c r="AX31" i="23"/>
  <c r="AZ31" i="23" s="1"/>
  <c r="BA31" i="23" s="1"/>
  <c r="AT31" i="23"/>
  <c r="AV31" i="23" s="1"/>
  <c r="AW31" i="23" s="1"/>
  <c r="B31" i="23"/>
  <c r="D31" i="23" s="1"/>
  <c r="E31" i="23" s="1"/>
  <c r="BB31" i="23"/>
  <c r="BD31" i="23" s="1"/>
  <c r="BE31" i="23" s="1"/>
  <c r="J31" i="23"/>
  <c r="L31" i="23" s="1"/>
  <c r="M31" i="23" s="1"/>
  <c r="BF31" i="23"/>
  <c r="BH31" i="23" s="1"/>
  <c r="BI31" i="23" s="1"/>
  <c r="AL31" i="23"/>
  <c r="AN31" i="23" s="1"/>
  <c r="AO31" i="23" s="1"/>
  <c r="N31" i="23"/>
  <c r="P31" i="23" s="1"/>
  <c r="Q31" i="23" s="1"/>
  <c r="BJ31" i="23"/>
  <c r="BL31" i="23" s="1"/>
  <c r="BM31" i="23" s="1"/>
  <c r="F31" i="23"/>
  <c r="H31" i="23" s="1"/>
  <c r="I31" i="23" s="1"/>
  <c r="BR31" i="23"/>
  <c r="BT31" i="23" s="1"/>
  <c r="BU31" i="23" s="1"/>
  <c r="A33" i="23"/>
  <c r="A41" i="23"/>
  <c r="A50" i="23" s="1"/>
  <c r="A59" i="23" s="1"/>
  <c r="A68" i="23" s="1"/>
  <c r="A77" i="23" s="1"/>
  <c r="AP32" i="23"/>
  <c r="V32" i="23" s="1"/>
  <c r="X32" i="23" s="1"/>
  <c r="Y32" i="23" s="1"/>
  <c r="BR32" i="23"/>
  <c r="BT32" i="23" s="1"/>
  <c r="BU32" i="23" s="1"/>
  <c r="W53" i="23"/>
  <c r="W62" i="23"/>
  <c r="BN31" i="23"/>
  <c r="BP31" i="23" s="1"/>
  <c r="BQ31" i="23" s="1"/>
  <c r="BS62" i="23"/>
  <c r="AA35" i="23" l="1"/>
  <c r="AA62" i="23"/>
  <c r="BW35" i="23"/>
  <c r="AE72" i="23"/>
  <c r="AE70" i="23"/>
  <c r="AE69" i="23"/>
  <c r="AE79" i="23"/>
  <c r="AE78" i="23"/>
  <c r="AE75" i="23"/>
  <c r="AE74" i="23"/>
  <c r="AE73" i="23"/>
  <c r="AE67" i="23"/>
  <c r="AE66" i="23"/>
  <c r="AE77" i="23"/>
  <c r="AE65" i="23"/>
  <c r="AE64" i="23"/>
  <c r="AE63" i="23"/>
  <c r="AE76" i="23"/>
  <c r="AE68" i="23"/>
  <c r="AE50" i="23"/>
  <c r="AE49" i="23"/>
  <c r="AE58" i="23"/>
  <c r="AE61" i="23"/>
  <c r="AE59" i="23"/>
  <c r="AE57" i="23"/>
  <c r="AE56" i="23"/>
  <c r="AE60" i="23"/>
  <c r="AE55" i="23"/>
  <c r="AE54" i="23"/>
  <c r="AE51" i="23"/>
  <c r="AE46" i="23"/>
  <c r="AE47" i="23"/>
  <c r="AE45" i="23"/>
  <c r="AE44" i="23"/>
  <c r="AE43" i="23"/>
  <c r="AE42" i="23"/>
  <c r="AE41" i="23"/>
  <c r="AE40" i="23"/>
  <c r="AE48" i="23"/>
  <c r="AE39" i="23"/>
  <c r="AE37" i="23"/>
  <c r="AE52" i="23"/>
  <c r="AE34" i="23"/>
  <c r="AE32" i="23"/>
  <c r="AD32" i="23" s="1"/>
  <c r="AF32" i="23" s="1"/>
  <c r="AG32" i="23" s="1"/>
  <c r="AE38" i="23"/>
  <c r="AD26" i="23"/>
  <c r="AF26" i="23" s="1"/>
  <c r="AG26" i="23" s="1"/>
  <c r="AE36" i="23"/>
  <c r="AE28" i="23"/>
  <c r="AD28" i="23" s="1"/>
  <c r="AF28" i="23" s="1"/>
  <c r="AG28" i="23" s="1"/>
  <c r="AE29" i="23"/>
  <c r="AD29" i="23" s="1"/>
  <c r="AF29" i="23" s="1"/>
  <c r="AG29" i="23" s="1"/>
  <c r="AE27" i="23"/>
  <c r="AD27" i="23" s="1"/>
  <c r="AF27" i="23" s="1"/>
  <c r="AG27" i="23" s="1"/>
  <c r="AE33" i="23"/>
  <c r="AE30" i="23"/>
  <c r="AD30" i="23" s="1"/>
  <c r="AF30" i="23" s="1"/>
  <c r="AG30" i="23" s="1"/>
  <c r="AI26" i="23"/>
  <c r="AE31" i="23"/>
  <c r="AD31" i="23" s="1"/>
  <c r="AF31" i="23" s="1"/>
  <c r="AG31" i="23" s="1"/>
  <c r="AA53" i="23"/>
  <c r="BW71" i="23"/>
  <c r="BW53" i="23"/>
  <c r="A42" i="23"/>
  <c r="A51" i="23" s="1"/>
  <c r="A60" i="23" s="1"/>
  <c r="A69" i="23" s="1"/>
  <c r="A78" i="23" s="1"/>
  <c r="A34" i="23"/>
  <c r="AP34" i="23" s="1"/>
  <c r="AP33" i="23"/>
  <c r="Z33" i="23" s="1"/>
  <c r="AB33" i="23" s="1"/>
  <c r="AC33" i="23" s="1"/>
  <c r="BV32" i="23"/>
  <c r="BX32" i="23" s="1"/>
  <c r="BY32" i="23" s="1"/>
  <c r="AA71" i="23"/>
  <c r="CE79" i="23"/>
  <c r="CE78" i="23"/>
  <c r="CE77" i="23"/>
  <c r="CE76" i="23"/>
  <c r="CE75" i="23"/>
  <c r="CE74" i="23"/>
  <c r="CE70" i="23"/>
  <c r="CE66" i="23"/>
  <c r="CE67" i="23"/>
  <c r="CE65" i="23"/>
  <c r="CE64" i="23"/>
  <c r="CE72" i="23"/>
  <c r="CE69" i="23"/>
  <c r="CE63" i="23"/>
  <c r="CE61" i="23"/>
  <c r="CE60" i="23"/>
  <c r="CE73" i="23"/>
  <c r="CE58" i="23"/>
  <c r="CE57" i="23"/>
  <c r="CE56" i="23"/>
  <c r="CE55" i="23"/>
  <c r="CE54" i="23"/>
  <c r="CE52" i="23"/>
  <c r="CE59" i="23"/>
  <c r="CE41" i="23"/>
  <c r="CE40" i="23"/>
  <c r="CE39" i="23"/>
  <c r="CE51" i="23"/>
  <c r="CE50" i="23"/>
  <c r="CE47" i="23"/>
  <c r="CE49" i="23"/>
  <c r="CE48" i="23"/>
  <c r="CE46" i="23"/>
  <c r="CE45" i="23"/>
  <c r="CE42" i="23"/>
  <c r="CE34" i="23"/>
  <c r="CE37" i="23"/>
  <c r="CE33" i="23"/>
  <c r="CD33" i="23" s="1"/>
  <c r="CF33" i="23" s="1"/>
  <c r="CE32" i="23"/>
  <c r="CD32" i="23" s="1"/>
  <c r="CF32" i="23" s="1"/>
  <c r="CE44" i="23"/>
  <c r="CE31" i="23"/>
  <c r="CD31" i="23" s="1"/>
  <c r="CF31" i="23" s="1"/>
  <c r="CE68" i="23"/>
  <c r="CE43" i="23"/>
  <c r="CE38" i="23"/>
  <c r="CE36" i="23"/>
  <c r="CD26" i="23"/>
  <c r="CF26" i="23" s="1"/>
  <c r="CE29" i="23"/>
  <c r="CD29" i="23" s="1"/>
  <c r="CF29" i="23" s="1"/>
  <c r="CA26" i="23"/>
  <c r="CE27" i="23"/>
  <c r="CD27" i="23" s="1"/>
  <c r="CF27" i="23" s="1"/>
  <c r="CE30" i="23"/>
  <c r="CD30" i="23" s="1"/>
  <c r="CF30" i="23" s="1"/>
  <c r="CE28" i="23"/>
  <c r="CD28" i="23" s="1"/>
  <c r="CF28" i="23" s="1"/>
  <c r="BV33" i="23"/>
  <c r="BX33" i="23" s="1"/>
  <c r="BY33" i="23" s="1"/>
  <c r="AR32" i="23"/>
  <c r="AS32" i="23" s="1"/>
  <c r="AX32" i="23"/>
  <c r="AZ32" i="23" s="1"/>
  <c r="BA32" i="23" s="1"/>
  <c r="BB32" i="23"/>
  <c r="BD32" i="23" s="1"/>
  <c r="BE32" i="23" s="1"/>
  <c r="BF32" i="23"/>
  <c r="BH32" i="23" s="1"/>
  <c r="BI32" i="23" s="1"/>
  <c r="AL32" i="23"/>
  <c r="AN32" i="23" s="1"/>
  <c r="AO32" i="23" s="1"/>
  <c r="J32" i="23"/>
  <c r="L32" i="23" s="1"/>
  <c r="M32" i="23" s="1"/>
  <c r="AT32" i="23"/>
  <c r="AV32" i="23" s="1"/>
  <c r="AW32" i="23" s="1"/>
  <c r="B32" i="23"/>
  <c r="D32" i="23" s="1"/>
  <c r="E32" i="23" s="1"/>
  <c r="N32" i="23"/>
  <c r="P32" i="23" s="1"/>
  <c r="Q32" i="23" s="1"/>
  <c r="F32" i="23"/>
  <c r="H32" i="23" s="1"/>
  <c r="I32" i="23" s="1"/>
  <c r="BJ32" i="23"/>
  <c r="BL32" i="23" s="1"/>
  <c r="BM32" i="23" s="1"/>
  <c r="R32" i="23"/>
  <c r="T32" i="23" s="1"/>
  <c r="U32" i="23" s="1"/>
  <c r="BN32" i="23"/>
  <c r="BP32" i="23" s="1"/>
  <c r="BQ32" i="23" s="1"/>
  <c r="BW62" i="23"/>
  <c r="Z32" i="23"/>
  <c r="AB32" i="23" s="1"/>
  <c r="AC32" i="23" s="1"/>
  <c r="CA72" i="23" l="1"/>
  <c r="CA70" i="23"/>
  <c r="CA69" i="23"/>
  <c r="CA68" i="23"/>
  <c r="CA79" i="23"/>
  <c r="CA78" i="23"/>
  <c r="CA75" i="23"/>
  <c r="CA74" i="23"/>
  <c r="CA73" i="23"/>
  <c r="CA76" i="23"/>
  <c r="CA67" i="23"/>
  <c r="CA66" i="23"/>
  <c r="CA65" i="23"/>
  <c r="CA64" i="23"/>
  <c r="CA63" i="23"/>
  <c r="CA77" i="23"/>
  <c r="CA59" i="23"/>
  <c r="CA50" i="23"/>
  <c r="CA49" i="23"/>
  <c r="CA60" i="23"/>
  <c r="CA58" i="23"/>
  <c r="CA57" i="23"/>
  <c r="CA56" i="23"/>
  <c r="CA61" i="23"/>
  <c r="CA55" i="23"/>
  <c r="CA54" i="23"/>
  <c r="CA48" i="23"/>
  <c r="CA52" i="23"/>
  <c r="CA46" i="23"/>
  <c r="CA45" i="23"/>
  <c r="CA44" i="23"/>
  <c r="CA43" i="23"/>
  <c r="CA42" i="23"/>
  <c r="BZ42" i="23" s="1"/>
  <c r="CB42" i="23" s="1"/>
  <c r="CC42" i="23" s="1"/>
  <c r="CA41" i="23"/>
  <c r="CA40" i="23"/>
  <c r="CA51" i="23"/>
  <c r="CA47" i="23"/>
  <c r="CA39" i="23"/>
  <c r="CA29" i="23"/>
  <c r="BZ29" i="23" s="1"/>
  <c r="CB29" i="23" s="1"/>
  <c r="CC29" i="23" s="1"/>
  <c r="CA38" i="23"/>
  <c r="BZ38" i="23" s="1"/>
  <c r="CB38" i="23" s="1"/>
  <c r="CC38" i="23" s="1"/>
  <c r="CA36" i="23"/>
  <c r="CA34" i="23"/>
  <c r="CA37" i="23"/>
  <c r="CA33" i="23"/>
  <c r="BZ33" i="23" s="1"/>
  <c r="CB33" i="23" s="1"/>
  <c r="CC33" i="23" s="1"/>
  <c r="CA32" i="23"/>
  <c r="BZ32" i="23" s="1"/>
  <c r="CB32" i="23" s="1"/>
  <c r="CC32" i="23" s="1"/>
  <c r="CA31" i="23"/>
  <c r="BZ31" i="23" s="1"/>
  <c r="CB31" i="23" s="1"/>
  <c r="CC31" i="23" s="1"/>
  <c r="CA30" i="23"/>
  <c r="BZ30" i="23" s="1"/>
  <c r="CB30" i="23" s="1"/>
  <c r="CC30" i="23" s="1"/>
  <c r="CA28" i="23"/>
  <c r="BZ28" i="23" s="1"/>
  <c r="CB28" i="23" s="1"/>
  <c r="CC28" i="23" s="1"/>
  <c r="CA27" i="23"/>
  <c r="BZ27" i="23" s="1"/>
  <c r="CB27" i="23" s="1"/>
  <c r="CC27" i="23" s="1"/>
  <c r="BZ26" i="23"/>
  <c r="CB26" i="23" s="1"/>
  <c r="CC26" i="23" s="1"/>
  <c r="CG29" i="23"/>
  <c r="CD42" i="23"/>
  <c r="CF42" i="23" s="1"/>
  <c r="CE53" i="23"/>
  <c r="AE35" i="23"/>
  <c r="AD34" i="23"/>
  <c r="CG33" i="23"/>
  <c r="AD38" i="23"/>
  <c r="AF38" i="23" s="1"/>
  <c r="AG38" i="23" s="1"/>
  <c r="CG26" i="23"/>
  <c r="AE53" i="23"/>
  <c r="CG30" i="23"/>
  <c r="CD34" i="23"/>
  <c r="CE35" i="23"/>
  <c r="AP43" i="23"/>
  <c r="AP42" i="23"/>
  <c r="AP41" i="23"/>
  <c r="AP40" i="23"/>
  <c r="AP38" i="23"/>
  <c r="AP36" i="23"/>
  <c r="AP39" i="23"/>
  <c r="AP37" i="23"/>
  <c r="AR34" i="23"/>
  <c r="AP35" i="23"/>
  <c r="AL34" i="23"/>
  <c r="AX34" i="23"/>
  <c r="BF34" i="23"/>
  <c r="AT34" i="23"/>
  <c r="B34" i="23"/>
  <c r="BB34" i="23"/>
  <c r="J34" i="23"/>
  <c r="F34" i="23"/>
  <c r="N34" i="23"/>
  <c r="BJ34" i="23"/>
  <c r="R34" i="23"/>
  <c r="BN34" i="23"/>
  <c r="BR34" i="23"/>
  <c r="V34" i="23"/>
  <c r="CD36" i="23"/>
  <c r="CF36" i="23" s="1"/>
  <c r="CG36" i="23" s="1"/>
  <c r="AI79" i="23"/>
  <c r="AI78" i="23"/>
  <c r="AI77" i="23"/>
  <c r="AI76" i="23"/>
  <c r="AI75" i="23"/>
  <c r="AI74" i="23"/>
  <c r="AI70" i="23"/>
  <c r="AI66" i="23"/>
  <c r="AI72" i="23"/>
  <c r="AI65" i="23"/>
  <c r="AI69" i="23"/>
  <c r="AI64" i="23"/>
  <c r="AI63" i="23"/>
  <c r="AI61" i="23"/>
  <c r="AI73" i="23"/>
  <c r="AI68" i="23"/>
  <c r="AI67" i="23"/>
  <c r="AI58" i="23"/>
  <c r="AI59" i="23"/>
  <c r="AI57" i="23"/>
  <c r="AI56" i="23"/>
  <c r="AI55" i="23"/>
  <c r="AI60" i="23"/>
  <c r="AI54" i="23"/>
  <c r="AI52" i="23"/>
  <c r="AI49" i="23"/>
  <c r="AI40" i="23"/>
  <c r="AI50" i="23"/>
  <c r="AI48" i="23"/>
  <c r="AI51" i="23"/>
  <c r="AI46" i="23"/>
  <c r="AI42" i="23"/>
  <c r="AH42" i="23" s="1"/>
  <c r="AJ42" i="23" s="1"/>
  <c r="AK42" i="23" s="1"/>
  <c r="AI39" i="23"/>
  <c r="AH39" i="23" s="1"/>
  <c r="AJ39" i="23" s="1"/>
  <c r="AK39" i="23" s="1"/>
  <c r="AI37" i="23"/>
  <c r="AH37" i="23" s="1"/>
  <c r="AJ37" i="23" s="1"/>
  <c r="AK37" i="23" s="1"/>
  <c r="AI34" i="23"/>
  <c r="AI47" i="23"/>
  <c r="AI44" i="23"/>
  <c r="AI33" i="23"/>
  <c r="AH33" i="23" s="1"/>
  <c r="AJ33" i="23" s="1"/>
  <c r="AK33" i="23" s="1"/>
  <c r="AI32" i="23"/>
  <c r="AH32" i="23" s="1"/>
  <c r="AJ32" i="23" s="1"/>
  <c r="AK32" i="23" s="1"/>
  <c r="AI38" i="23"/>
  <c r="AH38" i="23" s="1"/>
  <c r="AJ38" i="23" s="1"/>
  <c r="AK38" i="23" s="1"/>
  <c r="AI31" i="23"/>
  <c r="AH31" i="23" s="1"/>
  <c r="AJ31" i="23" s="1"/>
  <c r="AK31" i="23" s="1"/>
  <c r="AI36" i="23"/>
  <c r="AH36" i="23" s="1"/>
  <c r="AJ36" i="23" s="1"/>
  <c r="AK36" i="23" s="1"/>
  <c r="AI43" i="23"/>
  <c r="AH43" i="23" s="1"/>
  <c r="AJ43" i="23" s="1"/>
  <c r="AK43" i="23" s="1"/>
  <c r="AI41" i="23"/>
  <c r="AH41" i="23" s="1"/>
  <c r="AJ41" i="23" s="1"/>
  <c r="AK41" i="23" s="1"/>
  <c r="AI45" i="23"/>
  <c r="AI30" i="23"/>
  <c r="AH30" i="23" s="1"/>
  <c r="AJ30" i="23" s="1"/>
  <c r="AK30" i="23" s="1"/>
  <c r="AI29" i="23"/>
  <c r="AH29" i="23" s="1"/>
  <c r="AJ29" i="23" s="1"/>
  <c r="AK29" i="23" s="1"/>
  <c r="AH26" i="23"/>
  <c r="AJ26" i="23" s="1"/>
  <c r="AK26" i="23" s="1"/>
  <c r="AI27" i="23"/>
  <c r="AH27" i="23" s="1"/>
  <c r="AJ27" i="23" s="1"/>
  <c r="AK27" i="23" s="1"/>
  <c r="AI28" i="23"/>
  <c r="AH28" i="23" s="1"/>
  <c r="AJ28" i="23" s="1"/>
  <c r="AK28" i="23" s="1"/>
  <c r="AD37" i="23"/>
  <c r="AF37" i="23" s="1"/>
  <c r="AG37" i="23" s="1"/>
  <c r="AE71" i="23"/>
  <c r="AR33" i="23"/>
  <c r="AS33" i="23" s="1"/>
  <c r="BB33" i="23"/>
  <c r="BD33" i="23" s="1"/>
  <c r="BE33" i="23" s="1"/>
  <c r="AX33" i="23"/>
  <c r="AZ33" i="23" s="1"/>
  <c r="BA33" i="23" s="1"/>
  <c r="B33" i="23"/>
  <c r="D33" i="23" s="1"/>
  <c r="E33" i="23" s="1"/>
  <c r="AT33" i="23"/>
  <c r="AV33" i="23" s="1"/>
  <c r="AW33" i="23" s="1"/>
  <c r="BF33" i="23"/>
  <c r="BH33" i="23" s="1"/>
  <c r="BI33" i="23" s="1"/>
  <c r="AL33" i="23"/>
  <c r="AN33" i="23" s="1"/>
  <c r="AO33" i="23" s="1"/>
  <c r="J33" i="23"/>
  <c r="L33" i="23" s="1"/>
  <c r="M33" i="23" s="1"/>
  <c r="F33" i="23"/>
  <c r="H33" i="23" s="1"/>
  <c r="I33" i="23" s="1"/>
  <c r="N33" i="23"/>
  <c r="P33" i="23" s="1"/>
  <c r="Q33" i="23" s="1"/>
  <c r="BJ33" i="23"/>
  <c r="BL33" i="23" s="1"/>
  <c r="BM33" i="23" s="1"/>
  <c r="BN33" i="23"/>
  <c r="BP33" i="23" s="1"/>
  <c r="BQ33" i="23" s="1"/>
  <c r="R33" i="23"/>
  <c r="T33" i="23" s="1"/>
  <c r="U33" i="23" s="1"/>
  <c r="BR33" i="23"/>
  <c r="BT33" i="23" s="1"/>
  <c r="BU33" i="23" s="1"/>
  <c r="V33" i="23"/>
  <c r="X33" i="23" s="1"/>
  <c r="Y33" i="23" s="1"/>
  <c r="CD38" i="23"/>
  <c r="CF38" i="23" s="1"/>
  <c r="CG38" i="23" s="1"/>
  <c r="AD39" i="23"/>
  <c r="AF39" i="23" s="1"/>
  <c r="AG39" i="23" s="1"/>
  <c r="CD43" i="23"/>
  <c r="CF43" i="23" s="1"/>
  <c r="CG43" i="23" s="1"/>
  <c r="CE71" i="23"/>
  <c r="AD33" i="23"/>
  <c r="AF33" i="23" s="1"/>
  <c r="AG33" i="23" s="1"/>
  <c r="BV34" i="23"/>
  <c r="Z34" i="23"/>
  <c r="CG27" i="23"/>
  <c r="CD37" i="23"/>
  <c r="CF37" i="23" s="1"/>
  <c r="CG37" i="23" s="1"/>
  <c r="CG31" i="23"/>
  <c r="AD41" i="23"/>
  <c r="AF41" i="23" s="1"/>
  <c r="AG41" i="23" s="1"/>
  <c r="AD42" i="23"/>
  <c r="AF42" i="23" s="1"/>
  <c r="AG42" i="23" s="1"/>
  <c r="CG28" i="23"/>
  <c r="CD39" i="23"/>
  <c r="CF39" i="23" s="1"/>
  <c r="CG39" i="23" s="1"/>
  <c r="CE62" i="23"/>
  <c r="AD36" i="23"/>
  <c r="AF36" i="23" s="1"/>
  <c r="AG36" i="23" s="1"/>
  <c r="AD43" i="23"/>
  <c r="AF43" i="23" s="1"/>
  <c r="AG43" i="23" s="1"/>
  <c r="AE62" i="23"/>
  <c r="AR40" i="23" l="1"/>
  <c r="AS40" i="23" s="1"/>
  <c r="AX40" i="23"/>
  <c r="AZ40" i="23" s="1"/>
  <c r="BA40" i="23" s="1"/>
  <c r="BF40" i="23"/>
  <c r="BH40" i="23" s="1"/>
  <c r="BI40" i="23" s="1"/>
  <c r="AT40" i="23"/>
  <c r="AV40" i="23" s="1"/>
  <c r="AW40" i="23" s="1"/>
  <c r="B40" i="23"/>
  <c r="D40" i="23" s="1"/>
  <c r="E40" i="23" s="1"/>
  <c r="AL40" i="23"/>
  <c r="AN40" i="23" s="1"/>
  <c r="AO40" i="23" s="1"/>
  <c r="BB40" i="23"/>
  <c r="BD40" i="23" s="1"/>
  <c r="BE40" i="23" s="1"/>
  <c r="J40" i="23"/>
  <c r="L40" i="23" s="1"/>
  <c r="M40" i="23" s="1"/>
  <c r="F40" i="23"/>
  <c r="H40" i="23" s="1"/>
  <c r="I40" i="23" s="1"/>
  <c r="N40" i="23"/>
  <c r="P40" i="23" s="1"/>
  <c r="Q40" i="23" s="1"/>
  <c r="BJ40" i="23"/>
  <c r="BL40" i="23" s="1"/>
  <c r="BM40" i="23" s="1"/>
  <c r="BN40" i="23"/>
  <c r="BP40" i="23" s="1"/>
  <c r="BQ40" i="23" s="1"/>
  <c r="R40" i="23"/>
  <c r="T40" i="23" s="1"/>
  <c r="U40" i="23" s="1"/>
  <c r="BR40" i="23"/>
  <c r="BT40" i="23" s="1"/>
  <c r="BU40" i="23" s="1"/>
  <c r="V40" i="23"/>
  <c r="X40" i="23" s="1"/>
  <c r="Y40" i="23" s="1"/>
  <c r="BV40" i="23"/>
  <c r="BX40" i="23" s="1"/>
  <c r="BY40" i="23" s="1"/>
  <c r="Z40" i="23"/>
  <c r="AB40" i="23" s="1"/>
  <c r="AC40" i="23" s="1"/>
  <c r="AI35" i="23"/>
  <c r="AH34" i="23"/>
  <c r="B35" i="23"/>
  <c r="D34" i="23"/>
  <c r="AR41" i="23"/>
  <c r="AS41" i="23" s="1"/>
  <c r="AX41" i="23"/>
  <c r="AZ41" i="23" s="1"/>
  <c r="BA41" i="23" s="1"/>
  <c r="BB41" i="23"/>
  <c r="BD41" i="23" s="1"/>
  <c r="BE41" i="23" s="1"/>
  <c r="AL41" i="23"/>
  <c r="AN41" i="23" s="1"/>
  <c r="AO41" i="23" s="1"/>
  <c r="BF41" i="23"/>
  <c r="BH41" i="23" s="1"/>
  <c r="BI41" i="23" s="1"/>
  <c r="J41" i="23"/>
  <c r="L41" i="23" s="1"/>
  <c r="M41" i="23" s="1"/>
  <c r="AT41" i="23"/>
  <c r="AV41" i="23" s="1"/>
  <c r="AW41" i="23" s="1"/>
  <c r="B41" i="23"/>
  <c r="D41" i="23" s="1"/>
  <c r="E41" i="23" s="1"/>
  <c r="N41" i="23"/>
  <c r="P41" i="23" s="1"/>
  <c r="Q41" i="23" s="1"/>
  <c r="F41" i="23"/>
  <c r="H41" i="23" s="1"/>
  <c r="I41" i="23" s="1"/>
  <c r="BJ41" i="23"/>
  <c r="BL41" i="23" s="1"/>
  <c r="BM41" i="23" s="1"/>
  <c r="R41" i="23"/>
  <c r="T41" i="23" s="1"/>
  <c r="U41" i="23" s="1"/>
  <c r="BN41" i="23"/>
  <c r="BP41" i="23" s="1"/>
  <c r="BQ41" i="23" s="1"/>
  <c r="V41" i="23"/>
  <c r="X41" i="23" s="1"/>
  <c r="Y41" i="23" s="1"/>
  <c r="BR41" i="23"/>
  <c r="BT41" i="23" s="1"/>
  <c r="BU41" i="23" s="1"/>
  <c r="Z41" i="23"/>
  <c r="AB41" i="23" s="1"/>
  <c r="AC41" i="23" s="1"/>
  <c r="BV41" i="23"/>
  <c r="BX41" i="23" s="1"/>
  <c r="BY41" i="23" s="1"/>
  <c r="BZ43" i="23"/>
  <c r="CB43" i="23" s="1"/>
  <c r="CC43" i="23" s="1"/>
  <c r="Z35" i="23"/>
  <c r="AB34" i="23"/>
  <c r="AV34" i="23"/>
  <c r="AT35" i="23"/>
  <c r="AR42" i="23"/>
  <c r="AS42" i="23" s="1"/>
  <c r="AX42" i="23"/>
  <c r="AZ42" i="23" s="1"/>
  <c r="BA42" i="23" s="1"/>
  <c r="AT42" i="23"/>
  <c r="AV42" i="23" s="1"/>
  <c r="AW42" i="23" s="1"/>
  <c r="B42" i="23"/>
  <c r="D42" i="23" s="1"/>
  <c r="E42" i="23" s="1"/>
  <c r="BB42" i="23"/>
  <c r="BD42" i="23" s="1"/>
  <c r="BE42" i="23" s="1"/>
  <c r="BF42" i="23"/>
  <c r="BH42" i="23" s="1"/>
  <c r="BI42" i="23" s="1"/>
  <c r="J42" i="23"/>
  <c r="L42" i="23" s="1"/>
  <c r="M42" i="23" s="1"/>
  <c r="AL42" i="23"/>
  <c r="AN42" i="23" s="1"/>
  <c r="AO42" i="23" s="1"/>
  <c r="N42" i="23"/>
  <c r="P42" i="23" s="1"/>
  <c r="Q42" i="23" s="1"/>
  <c r="F42" i="23"/>
  <c r="H42" i="23" s="1"/>
  <c r="I42" i="23" s="1"/>
  <c r="BJ42" i="23"/>
  <c r="BL42" i="23" s="1"/>
  <c r="BM42" i="23" s="1"/>
  <c r="R42" i="23"/>
  <c r="T42" i="23" s="1"/>
  <c r="U42" i="23" s="1"/>
  <c r="BN42" i="23"/>
  <c r="BP42" i="23" s="1"/>
  <c r="BQ42" i="23" s="1"/>
  <c r="BR42" i="23"/>
  <c r="BT42" i="23" s="1"/>
  <c r="BU42" i="23" s="1"/>
  <c r="V42" i="23"/>
  <c r="X42" i="23" s="1"/>
  <c r="Y42" i="23" s="1"/>
  <c r="Z42" i="23"/>
  <c r="AB42" i="23" s="1"/>
  <c r="AC42" i="23" s="1"/>
  <c r="BV42" i="23"/>
  <c r="BX42" i="23" s="1"/>
  <c r="BY42" i="23" s="1"/>
  <c r="BZ37" i="23"/>
  <c r="CB37" i="23" s="1"/>
  <c r="CC37" i="23" s="1"/>
  <c r="BD34" i="23"/>
  <c r="BB35" i="23"/>
  <c r="BV35" i="23"/>
  <c r="BX34" i="23"/>
  <c r="BH34" i="23"/>
  <c r="BF35" i="23"/>
  <c r="AR43" i="23"/>
  <c r="AS43" i="23" s="1"/>
  <c r="AP44" i="23"/>
  <c r="AX43" i="23"/>
  <c r="AZ43" i="23" s="1"/>
  <c r="BA43" i="23" s="1"/>
  <c r="AL43" i="23"/>
  <c r="AN43" i="23" s="1"/>
  <c r="AO43" i="23" s="1"/>
  <c r="BB43" i="23"/>
  <c r="BD43" i="23" s="1"/>
  <c r="BE43" i="23" s="1"/>
  <c r="B43" i="23"/>
  <c r="D43" i="23" s="1"/>
  <c r="E43" i="23" s="1"/>
  <c r="BF43" i="23"/>
  <c r="BH43" i="23" s="1"/>
  <c r="BI43" i="23" s="1"/>
  <c r="AT43" i="23"/>
  <c r="AV43" i="23" s="1"/>
  <c r="AW43" i="23" s="1"/>
  <c r="J43" i="23"/>
  <c r="L43" i="23" s="1"/>
  <c r="M43" i="23" s="1"/>
  <c r="N43" i="23"/>
  <c r="P43" i="23" s="1"/>
  <c r="Q43" i="23" s="1"/>
  <c r="F43" i="23"/>
  <c r="H43" i="23" s="1"/>
  <c r="I43" i="23" s="1"/>
  <c r="BJ43" i="23"/>
  <c r="BL43" i="23" s="1"/>
  <c r="BM43" i="23" s="1"/>
  <c r="BN43" i="23"/>
  <c r="BP43" i="23" s="1"/>
  <c r="BQ43" i="23" s="1"/>
  <c r="R43" i="23"/>
  <c r="T43" i="23" s="1"/>
  <c r="U43" i="23" s="1"/>
  <c r="V43" i="23"/>
  <c r="X43" i="23" s="1"/>
  <c r="Y43" i="23" s="1"/>
  <c r="BR43" i="23"/>
  <c r="BT43" i="23" s="1"/>
  <c r="BU43" i="23" s="1"/>
  <c r="BV43" i="23"/>
  <c r="BX43" i="23" s="1"/>
  <c r="BY43" i="23" s="1"/>
  <c r="Z43" i="23"/>
  <c r="AB43" i="23" s="1"/>
  <c r="AC43" i="23" s="1"/>
  <c r="BZ34" i="23"/>
  <c r="CA35" i="23"/>
  <c r="CD40" i="23"/>
  <c r="CF40" i="23" s="1"/>
  <c r="CG40" i="23" s="1"/>
  <c r="X34" i="23"/>
  <c r="V35" i="23"/>
  <c r="AX35" i="23"/>
  <c r="AZ34" i="23"/>
  <c r="BZ36" i="23"/>
  <c r="CB36" i="23" s="1"/>
  <c r="CC36" i="23" s="1"/>
  <c r="AI71" i="23"/>
  <c r="BT34" i="23"/>
  <c r="BR35" i="23"/>
  <c r="AL35" i="23"/>
  <c r="AN34" i="23"/>
  <c r="CF34" i="23"/>
  <c r="CD35" i="23"/>
  <c r="CG42" i="23"/>
  <c r="CA53" i="23"/>
  <c r="BP34" i="23"/>
  <c r="BN35" i="23"/>
  <c r="AD40" i="23"/>
  <c r="AF40" i="23" s="1"/>
  <c r="AG40" i="23" s="1"/>
  <c r="T34" i="23"/>
  <c r="R35" i="23"/>
  <c r="AS34" i="23"/>
  <c r="AS35" i="23" s="1"/>
  <c r="AR35" i="23"/>
  <c r="CD41" i="23"/>
  <c r="CF41" i="23" s="1"/>
  <c r="CG41" i="23" s="1"/>
  <c r="BZ39" i="23"/>
  <c r="CB39" i="23" s="1"/>
  <c r="CC39" i="23" s="1"/>
  <c r="CA71" i="23"/>
  <c r="BJ35" i="23"/>
  <c r="BL34" i="23"/>
  <c r="AR37" i="23"/>
  <c r="AS37" i="23" s="1"/>
  <c r="AX37" i="23"/>
  <c r="AZ37" i="23" s="1"/>
  <c r="BA37" i="23" s="1"/>
  <c r="B37" i="23"/>
  <c r="D37" i="23" s="1"/>
  <c r="E37" i="23" s="1"/>
  <c r="AT37" i="23"/>
  <c r="AV37" i="23" s="1"/>
  <c r="AW37" i="23" s="1"/>
  <c r="BF37" i="23"/>
  <c r="BH37" i="23" s="1"/>
  <c r="BI37" i="23" s="1"/>
  <c r="BB37" i="23"/>
  <c r="BD37" i="23" s="1"/>
  <c r="BE37" i="23" s="1"/>
  <c r="AL37" i="23"/>
  <c r="AN37" i="23" s="1"/>
  <c r="AO37" i="23" s="1"/>
  <c r="J37" i="23"/>
  <c r="L37" i="23" s="1"/>
  <c r="M37" i="23" s="1"/>
  <c r="F37" i="23"/>
  <c r="H37" i="23" s="1"/>
  <c r="I37" i="23" s="1"/>
  <c r="BJ37" i="23"/>
  <c r="BL37" i="23" s="1"/>
  <c r="BM37" i="23" s="1"/>
  <c r="N37" i="23"/>
  <c r="P37" i="23" s="1"/>
  <c r="Q37" i="23" s="1"/>
  <c r="BN37" i="23"/>
  <c r="BP37" i="23" s="1"/>
  <c r="BQ37" i="23" s="1"/>
  <c r="R37" i="23"/>
  <c r="T37" i="23" s="1"/>
  <c r="U37" i="23" s="1"/>
  <c r="BR37" i="23"/>
  <c r="BT37" i="23" s="1"/>
  <c r="BU37" i="23" s="1"/>
  <c r="V37" i="23"/>
  <c r="X37" i="23" s="1"/>
  <c r="Y37" i="23" s="1"/>
  <c r="BV37" i="23"/>
  <c r="BX37" i="23" s="1"/>
  <c r="BY37" i="23" s="1"/>
  <c r="Z37" i="23"/>
  <c r="AB37" i="23" s="1"/>
  <c r="AC37" i="23" s="1"/>
  <c r="AH40" i="23"/>
  <c r="AJ40" i="23" s="1"/>
  <c r="AK40" i="23" s="1"/>
  <c r="N35" i="23"/>
  <c r="P34" i="23"/>
  <c r="AR39" i="23"/>
  <c r="AS39" i="23" s="1"/>
  <c r="AX39" i="23"/>
  <c r="AZ39" i="23" s="1"/>
  <c r="BA39" i="23" s="1"/>
  <c r="BB39" i="23"/>
  <c r="BD39" i="23" s="1"/>
  <c r="BE39" i="23" s="1"/>
  <c r="BF39" i="23"/>
  <c r="BH39" i="23" s="1"/>
  <c r="BI39" i="23" s="1"/>
  <c r="AL39" i="23"/>
  <c r="AN39" i="23" s="1"/>
  <c r="AO39" i="23" s="1"/>
  <c r="J39" i="23"/>
  <c r="L39" i="23" s="1"/>
  <c r="M39" i="23" s="1"/>
  <c r="B39" i="23"/>
  <c r="D39" i="23" s="1"/>
  <c r="E39" i="23" s="1"/>
  <c r="AT39" i="23"/>
  <c r="AV39" i="23" s="1"/>
  <c r="AW39" i="23" s="1"/>
  <c r="F39" i="23"/>
  <c r="H39" i="23" s="1"/>
  <c r="I39" i="23" s="1"/>
  <c r="BJ39" i="23"/>
  <c r="BL39" i="23" s="1"/>
  <c r="BM39" i="23" s="1"/>
  <c r="N39" i="23"/>
  <c r="P39" i="23" s="1"/>
  <c r="Q39" i="23" s="1"/>
  <c r="BN39" i="23"/>
  <c r="BP39" i="23" s="1"/>
  <c r="BQ39" i="23" s="1"/>
  <c r="R39" i="23"/>
  <c r="T39" i="23" s="1"/>
  <c r="U39" i="23" s="1"/>
  <c r="BR39" i="23"/>
  <c r="BT39" i="23" s="1"/>
  <c r="BU39" i="23" s="1"/>
  <c r="V39" i="23"/>
  <c r="X39" i="23" s="1"/>
  <c r="Y39" i="23" s="1"/>
  <c r="BV39" i="23"/>
  <c r="BX39" i="23" s="1"/>
  <c r="BY39" i="23" s="1"/>
  <c r="Z39" i="23"/>
  <c r="AB39" i="23" s="1"/>
  <c r="AC39" i="23" s="1"/>
  <c r="CA62" i="23"/>
  <c r="CG32" i="23"/>
  <c r="AI62" i="23"/>
  <c r="H34" i="23"/>
  <c r="F35" i="23"/>
  <c r="AR36" i="23"/>
  <c r="AS36" i="23" s="1"/>
  <c r="AX36" i="23"/>
  <c r="AZ36" i="23" s="1"/>
  <c r="BA36" i="23" s="1"/>
  <c r="AL36" i="23"/>
  <c r="AN36" i="23" s="1"/>
  <c r="AO36" i="23" s="1"/>
  <c r="BF36" i="23"/>
  <c r="BH36" i="23" s="1"/>
  <c r="BI36" i="23" s="1"/>
  <c r="B36" i="23"/>
  <c r="D36" i="23" s="1"/>
  <c r="E36" i="23" s="1"/>
  <c r="J36" i="23"/>
  <c r="L36" i="23" s="1"/>
  <c r="M36" i="23" s="1"/>
  <c r="AT36" i="23"/>
  <c r="AV36" i="23" s="1"/>
  <c r="AW36" i="23" s="1"/>
  <c r="BB36" i="23"/>
  <c r="BD36" i="23" s="1"/>
  <c r="BE36" i="23" s="1"/>
  <c r="F36" i="23"/>
  <c r="H36" i="23" s="1"/>
  <c r="I36" i="23" s="1"/>
  <c r="N36" i="23"/>
  <c r="P36" i="23" s="1"/>
  <c r="Q36" i="23" s="1"/>
  <c r="BJ36" i="23"/>
  <c r="BL36" i="23" s="1"/>
  <c r="BM36" i="23" s="1"/>
  <c r="R36" i="23"/>
  <c r="T36" i="23" s="1"/>
  <c r="U36" i="23" s="1"/>
  <c r="BN36" i="23"/>
  <c r="BP36" i="23" s="1"/>
  <c r="BQ36" i="23" s="1"/>
  <c r="BR36" i="23"/>
  <c r="BT36" i="23" s="1"/>
  <c r="BU36" i="23" s="1"/>
  <c r="V36" i="23"/>
  <c r="X36" i="23" s="1"/>
  <c r="Y36" i="23" s="1"/>
  <c r="BV36" i="23"/>
  <c r="BX36" i="23" s="1"/>
  <c r="BY36" i="23" s="1"/>
  <c r="Z36" i="23"/>
  <c r="AB36" i="23" s="1"/>
  <c r="AC36" i="23" s="1"/>
  <c r="BZ40" i="23"/>
  <c r="CB40" i="23" s="1"/>
  <c r="CC40" i="23" s="1"/>
  <c r="AF34" i="23"/>
  <c r="AD35" i="23"/>
  <c r="AH44" i="23"/>
  <c r="AJ44" i="23" s="1"/>
  <c r="AK44" i="23" s="1"/>
  <c r="AI53" i="23"/>
  <c r="L34" i="23"/>
  <c r="J35" i="23"/>
  <c r="AR38" i="23"/>
  <c r="AS38" i="23" s="1"/>
  <c r="AX38" i="23"/>
  <c r="AZ38" i="23" s="1"/>
  <c r="BA38" i="23" s="1"/>
  <c r="J38" i="23"/>
  <c r="L38" i="23" s="1"/>
  <c r="M38" i="23" s="1"/>
  <c r="BB38" i="23"/>
  <c r="BD38" i="23" s="1"/>
  <c r="BE38" i="23" s="1"/>
  <c r="B38" i="23"/>
  <c r="D38" i="23" s="1"/>
  <c r="E38" i="23" s="1"/>
  <c r="AT38" i="23"/>
  <c r="AV38" i="23" s="1"/>
  <c r="AW38" i="23" s="1"/>
  <c r="BF38" i="23"/>
  <c r="BH38" i="23" s="1"/>
  <c r="BI38" i="23" s="1"/>
  <c r="AL38" i="23"/>
  <c r="AN38" i="23" s="1"/>
  <c r="AO38" i="23" s="1"/>
  <c r="N38" i="23"/>
  <c r="P38" i="23" s="1"/>
  <c r="Q38" i="23" s="1"/>
  <c r="BJ38" i="23"/>
  <c r="BL38" i="23" s="1"/>
  <c r="BM38" i="23" s="1"/>
  <c r="F38" i="23"/>
  <c r="H38" i="23" s="1"/>
  <c r="I38" i="23" s="1"/>
  <c r="R38" i="23"/>
  <c r="T38" i="23" s="1"/>
  <c r="U38" i="23" s="1"/>
  <c r="BN38" i="23"/>
  <c r="BP38" i="23" s="1"/>
  <c r="BQ38" i="23" s="1"/>
  <c r="BR38" i="23"/>
  <c r="BT38" i="23" s="1"/>
  <c r="BU38" i="23" s="1"/>
  <c r="V38" i="23"/>
  <c r="X38" i="23" s="1"/>
  <c r="Y38" i="23" s="1"/>
  <c r="BV38" i="23"/>
  <c r="BX38" i="23" s="1"/>
  <c r="BY38" i="23" s="1"/>
  <c r="Z38" i="23"/>
  <c r="AB38" i="23" s="1"/>
  <c r="AC38" i="23" s="1"/>
  <c r="BZ41" i="23"/>
  <c r="CB41" i="23" s="1"/>
  <c r="CC41" i="23" s="1"/>
  <c r="BU34" i="23" l="1"/>
  <c r="BT35" i="23"/>
  <c r="BU35" i="23" s="1"/>
  <c r="Y34" i="23"/>
  <c r="X35" i="23"/>
  <c r="Y35" i="23" s="1"/>
  <c r="I34" i="23"/>
  <c r="H35" i="23"/>
  <c r="I35" i="23" s="1"/>
  <c r="AP52" i="23"/>
  <c r="AP51" i="23"/>
  <c r="AP50" i="23"/>
  <c r="AP46" i="23"/>
  <c r="AR44" i="23"/>
  <c r="AS44" i="23" s="1"/>
  <c r="AP45" i="23"/>
  <c r="AP47" i="23"/>
  <c r="AP49" i="23"/>
  <c r="AP48" i="23"/>
  <c r="AX44" i="23"/>
  <c r="AZ44" i="23" s="1"/>
  <c r="BA44" i="23" s="1"/>
  <c r="J44" i="23"/>
  <c r="L44" i="23" s="1"/>
  <c r="M44" i="23" s="1"/>
  <c r="B44" i="23"/>
  <c r="D44" i="23" s="1"/>
  <c r="E44" i="23" s="1"/>
  <c r="BF44" i="23"/>
  <c r="BH44" i="23" s="1"/>
  <c r="BI44" i="23" s="1"/>
  <c r="AL44" i="23"/>
  <c r="AN44" i="23" s="1"/>
  <c r="AO44" i="23" s="1"/>
  <c r="BB44" i="23"/>
  <c r="BD44" i="23" s="1"/>
  <c r="BE44" i="23" s="1"/>
  <c r="AT44" i="23"/>
  <c r="AV44" i="23" s="1"/>
  <c r="AW44" i="23" s="1"/>
  <c r="BJ44" i="23"/>
  <c r="BL44" i="23" s="1"/>
  <c r="BM44" i="23" s="1"/>
  <c r="F44" i="23"/>
  <c r="H44" i="23" s="1"/>
  <c r="I44" i="23" s="1"/>
  <c r="N44" i="23"/>
  <c r="P44" i="23" s="1"/>
  <c r="Q44" i="23" s="1"/>
  <c r="R44" i="23"/>
  <c r="T44" i="23" s="1"/>
  <c r="U44" i="23" s="1"/>
  <c r="BN44" i="23"/>
  <c r="BP44" i="23" s="1"/>
  <c r="BQ44" i="23" s="1"/>
  <c r="V44" i="23"/>
  <c r="X44" i="23" s="1"/>
  <c r="Y44" i="23" s="1"/>
  <c r="BR44" i="23"/>
  <c r="BT44" i="23" s="1"/>
  <c r="BU44" i="23" s="1"/>
  <c r="BV44" i="23"/>
  <c r="BX44" i="23" s="1"/>
  <c r="BY44" i="23" s="1"/>
  <c r="Z44" i="23"/>
  <c r="AB44" i="23" s="1"/>
  <c r="AC44" i="23" s="1"/>
  <c r="AD44" i="23"/>
  <c r="AF44" i="23" s="1"/>
  <c r="AG44" i="23" s="1"/>
  <c r="CD44" i="23"/>
  <c r="CF44" i="23" s="1"/>
  <c r="CG44" i="23" s="1"/>
  <c r="AC34" i="23"/>
  <c r="AB35" i="23"/>
  <c r="AC35" i="23" s="1"/>
  <c r="BE34" i="23"/>
  <c r="BD35" i="23"/>
  <c r="BE35" i="23" s="1"/>
  <c r="BZ44" i="23"/>
  <c r="CB44" i="23" s="1"/>
  <c r="CC44" i="23" s="1"/>
  <c r="AW34" i="23"/>
  <c r="AW35" i="23" s="1"/>
  <c r="AV35" i="23"/>
  <c r="AG34" i="23"/>
  <c r="AF35" i="23"/>
  <c r="AG35" i="23" s="1"/>
  <c r="AJ34" i="23"/>
  <c r="AH35" i="23"/>
  <c r="Q34" i="23"/>
  <c r="P35" i="23"/>
  <c r="Q35" i="23" s="1"/>
  <c r="BI34" i="23"/>
  <c r="BH35" i="23"/>
  <c r="BI35" i="23" s="1"/>
  <c r="E34" i="23"/>
  <c r="D35" i="23"/>
  <c r="E35" i="23" s="1"/>
  <c r="CG34" i="23"/>
  <c r="CF35" i="23"/>
  <c r="CG35" i="23" s="1"/>
  <c r="BL35" i="23"/>
  <c r="BM35" i="23" s="1"/>
  <c r="BM34" i="23"/>
  <c r="BQ34" i="23"/>
  <c r="BP35" i="23"/>
  <c r="BQ35" i="23" s="1"/>
  <c r="AO34" i="23"/>
  <c r="AO35" i="23" s="1"/>
  <c r="AN35" i="23"/>
  <c r="M34" i="23"/>
  <c r="L35" i="23"/>
  <c r="M35" i="23" s="1"/>
  <c r="CB34" i="23"/>
  <c r="BZ35" i="23"/>
  <c r="BX35" i="23"/>
  <c r="BY35" i="23" s="1"/>
  <c r="BY34" i="23"/>
  <c r="U34" i="23"/>
  <c r="T35" i="23"/>
  <c r="U35" i="23" s="1"/>
  <c r="BA34" i="23"/>
  <c r="AZ35" i="23"/>
  <c r="BA35" i="23" s="1"/>
  <c r="AR45" i="23" l="1"/>
  <c r="AS45" i="23" s="1"/>
  <c r="AX45" i="23"/>
  <c r="AZ45" i="23" s="1"/>
  <c r="BA45" i="23" s="1"/>
  <c r="J45" i="23"/>
  <c r="L45" i="23" s="1"/>
  <c r="M45" i="23" s="1"/>
  <c r="AL45" i="23"/>
  <c r="AN45" i="23" s="1"/>
  <c r="AO45" i="23" s="1"/>
  <c r="AT45" i="23"/>
  <c r="AV45" i="23" s="1"/>
  <c r="AW45" i="23" s="1"/>
  <c r="B45" i="23"/>
  <c r="D45" i="23" s="1"/>
  <c r="E45" i="23" s="1"/>
  <c r="BF45" i="23"/>
  <c r="BH45" i="23" s="1"/>
  <c r="BI45" i="23" s="1"/>
  <c r="BB45" i="23"/>
  <c r="BD45" i="23" s="1"/>
  <c r="BE45" i="23" s="1"/>
  <c r="F45" i="23"/>
  <c r="H45" i="23" s="1"/>
  <c r="I45" i="23" s="1"/>
  <c r="BJ45" i="23"/>
  <c r="BL45" i="23" s="1"/>
  <c r="BM45" i="23" s="1"/>
  <c r="N45" i="23"/>
  <c r="P45" i="23" s="1"/>
  <c r="Q45" i="23" s="1"/>
  <c r="R45" i="23"/>
  <c r="T45" i="23" s="1"/>
  <c r="U45" i="23" s="1"/>
  <c r="BN45" i="23"/>
  <c r="BP45" i="23" s="1"/>
  <c r="BQ45" i="23" s="1"/>
  <c r="BR45" i="23"/>
  <c r="BT45" i="23" s="1"/>
  <c r="BU45" i="23" s="1"/>
  <c r="V45" i="23"/>
  <c r="X45" i="23" s="1"/>
  <c r="Y45" i="23" s="1"/>
  <c r="BV45" i="23"/>
  <c r="BX45" i="23" s="1"/>
  <c r="BY45" i="23" s="1"/>
  <c r="Z45" i="23"/>
  <c r="AB45" i="23" s="1"/>
  <c r="AC45" i="23" s="1"/>
  <c r="CD45" i="23"/>
  <c r="CF45" i="23" s="1"/>
  <c r="CG45" i="23" s="1"/>
  <c r="AD45" i="23"/>
  <c r="AF45" i="23" s="1"/>
  <c r="AG45" i="23" s="1"/>
  <c r="AH45" i="23"/>
  <c r="AJ45" i="23" s="1"/>
  <c r="AK45" i="23" s="1"/>
  <c r="BZ45" i="23"/>
  <c r="CB45" i="23" s="1"/>
  <c r="CC45" i="23" s="1"/>
  <c r="AR46" i="23"/>
  <c r="AS46" i="23" s="1"/>
  <c r="AX46" i="23"/>
  <c r="AZ46" i="23" s="1"/>
  <c r="BA46" i="23" s="1"/>
  <c r="AL46" i="23"/>
  <c r="AN46" i="23" s="1"/>
  <c r="AO46" i="23" s="1"/>
  <c r="B46" i="23"/>
  <c r="D46" i="23" s="1"/>
  <c r="E46" i="23" s="1"/>
  <c r="AT46" i="23"/>
  <c r="AV46" i="23" s="1"/>
  <c r="AW46" i="23" s="1"/>
  <c r="BF46" i="23"/>
  <c r="BH46" i="23" s="1"/>
  <c r="BI46" i="23" s="1"/>
  <c r="J46" i="23"/>
  <c r="L46" i="23" s="1"/>
  <c r="M46" i="23" s="1"/>
  <c r="BB46" i="23"/>
  <c r="BD46" i="23" s="1"/>
  <c r="BE46" i="23" s="1"/>
  <c r="BJ46" i="23"/>
  <c r="BL46" i="23" s="1"/>
  <c r="BM46" i="23" s="1"/>
  <c r="F46" i="23"/>
  <c r="H46" i="23" s="1"/>
  <c r="I46" i="23" s="1"/>
  <c r="N46" i="23"/>
  <c r="P46" i="23" s="1"/>
  <c r="Q46" i="23" s="1"/>
  <c r="BN46" i="23"/>
  <c r="BP46" i="23" s="1"/>
  <c r="BQ46" i="23" s="1"/>
  <c r="R46" i="23"/>
  <c r="T46" i="23" s="1"/>
  <c r="U46" i="23" s="1"/>
  <c r="BR46" i="23"/>
  <c r="BT46" i="23" s="1"/>
  <c r="BU46" i="23" s="1"/>
  <c r="V46" i="23"/>
  <c r="X46" i="23" s="1"/>
  <c r="Y46" i="23" s="1"/>
  <c r="BV46" i="23"/>
  <c r="BX46" i="23" s="1"/>
  <c r="BY46" i="23" s="1"/>
  <c r="Z46" i="23"/>
  <c r="AB46" i="23" s="1"/>
  <c r="AC46" i="23" s="1"/>
  <c r="AD46" i="23"/>
  <c r="AF46" i="23" s="1"/>
  <c r="AG46" i="23" s="1"/>
  <c r="CD46" i="23"/>
  <c r="CF46" i="23" s="1"/>
  <c r="CG46" i="23" s="1"/>
  <c r="BZ46" i="23"/>
  <c r="CB46" i="23" s="1"/>
  <c r="CC46" i="23" s="1"/>
  <c r="AH46" i="23"/>
  <c r="AJ46" i="23" s="1"/>
  <c r="AK46" i="23" s="1"/>
  <c r="AR50" i="23"/>
  <c r="AS50" i="23" s="1"/>
  <c r="AX50" i="23"/>
  <c r="AZ50" i="23" s="1"/>
  <c r="BA50" i="23" s="1"/>
  <c r="BF50" i="23"/>
  <c r="BH50" i="23" s="1"/>
  <c r="BI50" i="23" s="1"/>
  <c r="AT50" i="23"/>
  <c r="AV50" i="23" s="1"/>
  <c r="AW50" i="23" s="1"/>
  <c r="J50" i="23"/>
  <c r="L50" i="23" s="1"/>
  <c r="M50" i="23" s="1"/>
  <c r="AL50" i="23"/>
  <c r="AN50" i="23" s="1"/>
  <c r="AO50" i="23" s="1"/>
  <c r="B50" i="23"/>
  <c r="D50" i="23" s="1"/>
  <c r="E50" i="23" s="1"/>
  <c r="BB50" i="23"/>
  <c r="BD50" i="23" s="1"/>
  <c r="BE50" i="23" s="1"/>
  <c r="BJ50" i="23"/>
  <c r="BL50" i="23" s="1"/>
  <c r="BM50" i="23" s="1"/>
  <c r="N50" i="23"/>
  <c r="P50" i="23" s="1"/>
  <c r="Q50" i="23" s="1"/>
  <c r="F50" i="23"/>
  <c r="H50" i="23" s="1"/>
  <c r="I50" i="23" s="1"/>
  <c r="R50" i="23"/>
  <c r="T50" i="23" s="1"/>
  <c r="U50" i="23" s="1"/>
  <c r="BN50" i="23"/>
  <c r="BP50" i="23" s="1"/>
  <c r="BQ50" i="23" s="1"/>
  <c r="V50" i="23"/>
  <c r="X50" i="23" s="1"/>
  <c r="Y50" i="23" s="1"/>
  <c r="BR50" i="23"/>
  <c r="BT50" i="23" s="1"/>
  <c r="BU50" i="23" s="1"/>
  <c r="BV50" i="23"/>
  <c r="BX50" i="23" s="1"/>
  <c r="BY50" i="23" s="1"/>
  <c r="Z50" i="23"/>
  <c r="AB50" i="23" s="1"/>
  <c r="AC50" i="23" s="1"/>
  <c r="AD50" i="23"/>
  <c r="AF50" i="23" s="1"/>
  <c r="AG50" i="23" s="1"/>
  <c r="CD50" i="23"/>
  <c r="CF50" i="23" s="1"/>
  <c r="CG50" i="23" s="1"/>
  <c r="BZ50" i="23"/>
  <c r="CB50" i="23" s="1"/>
  <c r="CC50" i="23" s="1"/>
  <c r="AH50" i="23"/>
  <c r="AJ50" i="23" s="1"/>
  <c r="AK50" i="23" s="1"/>
  <c r="AR51" i="23"/>
  <c r="AS51" i="23" s="1"/>
  <c r="AX51" i="23"/>
  <c r="AZ51" i="23" s="1"/>
  <c r="BA51" i="23" s="1"/>
  <c r="AT51" i="23"/>
  <c r="AV51" i="23" s="1"/>
  <c r="AW51" i="23" s="1"/>
  <c r="B51" i="23"/>
  <c r="D51" i="23" s="1"/>
  <c r="E51" i="23" s="1"/>
  <c r="BF51" i="23"/>
  <c r="BH51" i="23" s="1"/>
  <c r="BI51" i="23" s="1"/>
  <c r="BB51" i="23"/>
  <c r="BD51" i="23" s="1"/>
  <c r="BE51" i="23" s="1"/>
  <c r="AL51" i="23"/>
  <c r="AN51" i="23" s="1"/>
  <c r="AO51" i="23" s="1"/>
  <c r="J51" i="23"/>
  <c r="L51" i="23" s="1"/>
  <c r="M51" i="23" s="1"/>
  <c r="BJ51" i="23"/>
  <c r="BL51" i="23" s="1"/>
  <c r="BM51" i="23" s="1"/>
  <c r="F51" i="23"/>
  <c r="H51" i="23" s="1"/>
  <c r="I51" i="23" s="1"/>
  <c r="N51" i="23"/>
  <c r="P51" i="23" s="1"/>
  <c r="Q51" i="23" s="1"/>
  <c r="R51" i="23"/>
  <c r="T51" i="23" s="1"/>
  <c r="U51" i="23" s="1"/>
  <c r="BN51" i="23"/>
  <c r="BP51" i="23" s="1"/>
  <c r="BQ51" i="23" s="1"/>
  <c r="V51" i="23"/>
  <c r="X51" i="23" s="1"/>
  <c r="Y51" i="23" s="1"/>
  <c r="BR51" i="23"/>
  <c r="BT51" i="23" s="1"/>
  <c r="BU51" i="23" s="1"/>
  <c r="Z51" i="23"/>
  <c r="AB51" i="23" s="1"/>
  <c r="AC51" i="23" s="1"/>
  <c r="BV51" i="23"/>
  <c r="BX51" i="23" s="1"/>
  <c r="BY51" i="23" s="1"/>
  <c r="AD51" i="23"/>
  <c r="AF51" i="23" s="1"/>
  <c r="AG51" i="23" s="1"/>
  <c r="CD51" i="23"/>
  <c r="CF51" i="23" s="1"/>
  <c r="CG51" i="23" s="1"/>
  <c r="AH51" i="23"/>
  <c r="AJ51" i="23" s="1"/>
  <c r="AK51" i="23" s="1"/>
  <c r="BZ51" i="23"/>
  <c r="CB51" i="23" s="1"/>
  <c r="CC51" i="23" s="1"/>
  <c r="AP53" i="23"/>
  <c r="AP61" i="23"/>
  <c r="AP60" i="23"/>
  <c r="AP58" i="23"/>
  <c r="AP57" i="23"/>
  <c r="AP59" i="23"/>
  <c r="AP56" i="23"/>
  <c r="AP55" i="23"/>
  <c r="AR52" i="23"/>
  <c r="AP54" i="23"/>
  <c r="AX52" i="23"/>
  <c r="AL52" i="23"/>
  <c r="BB52" i="23"/>
  <c r="B52" i="23"/>
  <c r="BF52" i="23"/>
  <c r="AT52" i="23"/>
  <c r="J52" i="23"/>
  <c r="F52" i="23"/>
  <c r="N52" i="23"/>
  <c r="BJ52" i="23"/>
  <c r="R52" i="23"/>
  <c r="BN52" i="23"/>
  <c r="V52" i="23"/>
  <c r="BR52" i="23"/>
  <c r="Z52" i="23"/>
  <c r="BV52" i="23"/>
  <c r="CD52" i="23"/>
  <c r="AD52" i="23"/>
  <c r="BZ52" i="23"/>
  <c r="AH52" i="23"/>
  <c r="AK34" i="23"/>
  <c r="AJ35" i="23"/>
  <c r="AK35" i="23" s="1"/>
  <c r="AR48" i="23"/>
  <c r="AS48" i="23" s="1"/>
  <c r="AX48" i="23"/>
  <c r="AZ48" i="23" s="1"/>
  <c r="BA48" i="23" s="1"/>
  <c r="B48" i="23"/>
  <c r="D48" i="23" s="1"/>
  <c r="E48" i="23" s="1"/>
  <c r="AL48" i="23"/>
  <c r="AN48" i="23" s="1"/>
  <c r="AO48" i="23" s="1"/>
  <c r="J48" i="23"/>
  <c r="L48" i="23" s="1"/>
  <c r="M48" i="23" s="1"/>
  <c r="AT48" i="23"/>
  <c r="AV48" i="23" s="1"/>
  <c r="AW48" i="23" s="1"/>
  <c r="BB48" i="23"/>
  <c r="BD48" i="23" s="1"/>
  <c r="BE48" i="23" s="1"/>
  <c r="BF48" i="23"/>
  <c r="BH48" i="23" s="1"/>
  <c r="BI48" i="23" s="1"/>
  <c r="BJ48" i="23"/>
  <c r="BL48" i="23" s="1"/>
  <c r="BM48" i="23" s="1"/>
  <c r="F48" i="23"/>
  <c r="H48" i="23" s="1"/>
  <c r="I48" i="23" s="1"/>
  <c r="N48" i="23"/>
  <c r="P48" i="23" s="1"/>
  <c r="Q48" i="23" s="1"/>
  <c r="BN48" i="23"/>
  <c r="BP48" i="23" s="1"/>
  <c r="BQ48" i="23" s="1"/>
  <c r="R48" i="23"/>
  <c r="T48" i="23" s="1"/>
  <c r="U48" i="23" s="1"/>
  <c r="V48" i="23"/>
  <c r="X48" i="23" s="1"/>
  <c r="Y48" i="23" s="1"/>
  <c r="BR48" i="23"/>
  <c r="BT48" i="23" s="1"/>
  <c r="BU48" i="23" s="1"/>
  <c r="Z48" i="23"/>
  <c r="AB48" i="23" s="1"/>
  <c r="AC48" i="23" s="1"/>
  <c r="BV48" i="23"/>
  <c r="BX48" i="23" s="1"/>
  <c r="BY48" i="23" s="1"/>
  <c r="CD48" i="23"/>
  <c r="CF48" i="23" s="1"/>
  <c r="CG48" i="23" s="1"/>
  <c r="AD48" i="23"/>
  <c r="AF48" i="23" s="1"/>
  <c r="AG48" i="23" s="1"/>
  <c r="BZ48" i="23"/>
  <c r="CB48" i="23" s="1"/>
  <c r="CC48" i="23" s="1"/>
  <c r="AH48" i="23"/>
  <c r="AJ48" i="23" s="1"/>
  <c r="AK48" i="23" s="1"/>
  <c r="CC34" i="23"/>
  <c r="CB35" i="23"/>
  <c r="CC35" i="23" s="1"/>
  <c r="AR49" i="23"/>
  <c r="AS49" i="23" s="1"/>
  <c r="AX49" i="23"/>
  <c r="AZ49" i="23" s="1"/>
  <c r="BA49" i="23" s="1"/>
  <c r="B49" i="23"/>
  <c r="D49" i="23" s="1"/>
  <c r="E49" i="23" s="1"/>
  <c r="J49" i="23"/>
  <c r="L49" i="23" s="1"/>
  <c r="M49" i="23" s="1"/>
  <c r="AT49" i="23"/>
  <c r="AV49" i="23" s="1"/>
  <c r="AW49" i="23" s="1"/>
  <c r="AL49" i="23"/>
  <c r="AN49" i="23" s="1"/>
  <c r="AO49" i="23" s="1"/>
  <c r="BF49" i="23"/>
  <c r="BH49" i="23" s="1"/>
  <c r="BI49" i="23" s="1"/>
  <c r="BB49" i="23"/>
  <c r="BD49" i="23" s="1"/>
  <c r="BE49" i="23" s="1"/>
  <c r="BJ49" i="23"/>
  <c r="BL49" i="23" s="1"/>
  <c r="BM49" i="23" s="1"/>
  <c r="F49" i="23"/>
  <c r="H49" i="23" s="1"/>
  <c r="I49" i="23" s="1"/>
  <c r="N49" i="23"/>
  <c r="P49" i="23" s="1"/>
  <c r="Q49" i="23" s="1"/>
  <c r="R49" i="23"/>
  <c r="T49" i="23" s="1"/>
  <c r="U49" i="23" s="1"/>
  <c r="BN49" i="23"/>
  <c r="BP49" i="23" s="1"/>
  <c r="BQ49" i="23" s="1"/>
  <c r="BR49" i="23"/>
  <c r="BT49" i="23" s="1"/>
  <c r="BU49" i="23" s="1"/>
  <c r="V49" i="23"/>
  <c r="X49" i="23" s="1"/>
  <c r="Y49" i="23" s="1"/>
  <c r="BV49" i="23"/>
  <c r="BX49" i="23" s="1"/>
  <c r="BY49" i="23" s="1"/>
  <c r="Z49" i="23"/>
  <c r="AB49" i="23" s="1"/>
  <c r="AC49" i="23" s="1"/>
  <c r="CD49" i="23"/>
  <c r="CF49" i="23" s="1"/>
  <c r="CG49" i="23" s="1"/>
  <c r="AD49" i="23"/>
  <c r="AF49" i="23" s="1"/>
  <c r="AG49" i="23" s="1"/>
  <c r="AH49" i="23"/>
  <c r="AJ49" i="23" s="1"/>
  <c r="AK49" i="23" s="1"/>
  <c r="BZ49" i="23"/>
  <c r="CB49" i="23" s="1"/>
  <c r="CC49" i="23" s="1"/>
  <c r="AR47" i="23"/>
  <c r="AS47" i="23" s="1"/>
  <c r="AX47" i="23"/>
  <c r="AZ47" i="23" s="1"/>
  <c r="BA47" i="23" s="1"/>
  <c r="AT47" i="23"/>
  <c r="AV47" i="23" s="1"/>
  <c r="AW47" i="23" s="1"/>
  <c r="AL47" i="23"/>
  <c r="AN47" i="23" s="1"/>
  <c r="AO47" i="23" s="1"/>
  <c r="J47" i="23"/>
  <c r="L47" i="23" s="1"/>
  <c r="M47" i="23" s="1"/>
  <c r="BB47" i="23"/>
  <c r="BD47" i="23" s="1"/>
  <c r="BE47" i="23" s="1"/>
  <c r="B47" i="23"/>
  <c r="D47" i="23" s="1"/>
  <c r="E47" i="23" s="1"/>
  <c r="BF47" i="23"/>
  <c r="BH47" i="23" s="1"/>
  <c r="BI47" i="23" s="1"/>
  <c r="BJ47" i="23"/>
  <c r="BL47" i="23" s="1"/>
  <c r="BM47" i="23" s="1"/>
  <c r="F47" i="23"/>
  <c r="H47" i="23" s="1"/>
  <c r="I47" i="23" s="1"/>
  <c r="N47" i="23"/>
  <c r="P47" i="23" s="1"/>
  <c r="Q47" i="23" s="1"/>
  <c r="BN47" i="23"/>
  <c r="BP47" i="23" s="1"/>
  <c r="BQ47" i="23" s="1"/>
  <c r="R47" i="23"/>
  <c r="T47" i="23" s="1"/>
  <c r="U47" i="23" s="1"/>
  <c r="BR47" i="23"/>
  <c r="BT47" i="23" s="1"/>
  <c r="BU47" i="23" s="1"/>
  <c r="V47" i="23"/>
  <c r="X47" i="23" s="1"/>
  <c r="Y47" i="23" s="1"/>
  <c r="Z47" i="23"/>
  <c r="AB47" i="23" s="1"/>
  <c r="AC47" i="23" s="1"/>
  <c r="BV47" i="23"/>
  <c r="BX47" i="23" s="1"/>
  <c r="BY47" i="23" s="1"/>
  <c r="CD47" i="23"/>
  <c r="CF47" i="23" s="1"/>
  <c r="CG47" i="23" s="1"/>
  <c r="AD47" i="23"/>
  <c r="AF47" i="23" s="1"/>
  <c r="AG47" i="23" s="1"/>
  <c r="AH47" i="23"/>
  <c r="AJ47" i="23" s="1"/>
  <c r="AK47" i="23" s="1"/>
  <c r="BZ47" i="23"/>
  <c r="CB47" i="23" s="1"/>
  <c r="CC47" i="23" s="1"/>
  <c r="AN52" i="23" l="1"/>
  <c r="AL53" i="23"/>
  <c r="X52" i="23"/>
  <c r="V53" i="23"/>
  <c r="AZ52" i="23"/>
  <c r="AX53" i="23"/>
  <c r="BN53" i="23"/>
  <c r="BP52" i="23"/>
  <c r="AR54" i="23"/>
  <c r="AS54" i="23" s="1"/>
  <c r="AX54" i="23"/>
  <c r="AZ54" i="23" s="1"/>
  <c r="BA54" i="23" s="1"/>
  <c r="BB54" i="23"/>
  <c r="BD54" i="23" s="1"/>
  <c r="BE54" i="23" s="1"/>
  <c r="B54" i="23"/>
  <c r="D54" i="23" s="1"/>
  <c r="E54" i="23" s="1"/>
  <c r="AT54" i="23"/>
  <c r="AV54" i="23" s="1"/>
  <c r="AW54" i="23" s="1"/>
  <c r="BF54" i="23"/>
  <c r="BH54" i="23" s="1"/>
  <c r="BI54" i="23" s="1"/>
  <c r="AL54" i="23"/>
  <c r="AN54" i="23" s="1"/>
  <c r="AO54" i="23" s="1"/>
  <c r="J54" i="23"/>
  <c r="L54" i="23" s="1"/>
  <c r="M54" i="23" s="1"/>
  <c r="F54" i="23"/>
  <c r="H54" i="23" s="1"/>
  <c r="I54" i="23" s="1"/>
  <c r="N54" i="23"/>
  <c r="P54" i="23" s="1"/>
  <c r="Q54" i="23" s="1"/>
  <c r="BJ54" i="23"/>
  <c r="BL54" i="23" s="1"/>
  <c r="BM54" i="23" s="1"/>
  <c r="R54" i="23"/>
  <c r="T54" i="23" s="1"/>
  <c r="U54" i="23" s="1"/>
  <c r="BN54" i="23"/>
  <c r="BP54" i="23" s="1"/>
  <c r="BQ54" i="23" s="1"/>
  <c r="V54" i="23"/>
  <c r="X54" i="23" s="1"/>
  <c r="Y54" i="23" s="1"/>
  <c r="BR54" i="23"/>
  <c r="BT54" i="23" s="1"/>
  <c r="BU54" i="23" s="1"/>
  <c r="Z54" i="23"/>
  <c r="AB54" i="23" s="1"/>
  <c r="AC54" i="23" s="1"/>
  <c r="BV54" i="23"/>
  <c r="BX54" i="23" s="1"/>
  <c r="BY54" i="23" s="1"/>
  <c r="AD54" i="23"/>
  <c r="AF54" i="23" s="1"/>
  <c r="AG54" i="23" s="1"/>
  <c r="CD54" i="23"/>
  <c r="CF54" i="23" s="1"/>
  <c r="CG54" i="23" s="1"/>
  <c r="AH54" i="23"/>
  <c r="AJ54" i="23" s="1"/>
  <c r="AK54" i="23" s="1"/>
  <c r="BZ54" i="23"/>
  <c r="CB54" i="23" s="1"/>
  <c r="CC54" i="23" s="1"/>
  <c r="BL52" i="23"/>
  <c r="BJ53" i="23"/>
  <c r="AR55" i="23"/>
  <c r="AS55" i="23" s="1"/>
  <c r="AX55" i="23"/>
  <c r="AZ55" i="23" s="1"/>
  <c r="BA55" i="23" s="1"/>
  <c r="J55" i="23"/>
  <c r="L55" i="23" s="1"/>
  <c r="M55" i="23" s="1"/>
  <c r="B55" i="23"/>
  <c r="D55" i="23" s="1"/>
  <c r="E55" i="23" s="1"/>
  <c r="AL55" i="23"/>
  <c r="AN55" i="23" s="1"/>
  <c r="AO55" i="23" s="1"/>
  <c r="BB55" i="23"/>
  <c r="BD55" i="23" s="1"/>
  <c r="BE55" i="23" s="1"/>
  <c r="AT55" i="23"/>
  <c r="AV55" i="23" s="1"/>
  <c r="AW55" i="23" s="1"/>
  <c r="BF55" i="23"/>
  <c r="BH55" i="23" s="1"/>
  <c r="BI55" i="23" s="1"/>
  <c r="F55" i="23"/>
  <c r="H55" i="23" s="1"/>
  <c r="I55" i="23" s="1"/>
  <c r="BJ55" i="23"/>
  <c r="BL55" i="23" s="1"/>
  <c r="BM55" i="23" s="1"/>
  <c r="N55" i="23"/>
  <c r="P55" i="23" s="1"/>
  <c r="Q55" i="23" s="1"/>
  <c r="R55" i="23"/>
  <c r="T55" i="23" s="1"/>
  <c r="U55" i="23" s="1"/>
  <c r="BN55" i="23"/>
  <c r="BP55" i="23" s="1"/>
  <c r="BQ55" i="23" s="1"/>
  <c r="BR55" i="23"/>
  <c r="BT55" i="23" s="1"/>
  <c r="BU55" i="23" s="1"/>
  <c r="V55" i="23"/>
  <c r="X55" i="23" s="1"/>
  <c r="Y55" i="23" s="1"/>
  <c r="BV55" i="23"/>
  <c r="BX55" i="23" s="1"/>
  <c r="BY55" i="23" s="1"/>
  <c r="Z55" i="23"/>
  <c r="AB55" i="23" s="1"/>
  <c r="AC55" i="23" s="1"/>
  <c r="AD55" i="23"/>
  <c r="AF55" i="23" s="1"/>
  <c r="AG55" i="23" s="1"/>
  <c r="CD55" i="23"/>
  <c r="CF55" i="23" s="1"/>
  <c r="CG55" i="23" s="1"/>
  <c r="AH55" i="23"/>
  <c r="AJ55" i="23" s="1"/>
  <c r="AK55" i="23" s="1"/>
  <c r="BZ55" i="23"/>
  <c r="CB55" i="23" s="1"/>
  <c r="CC55" i="23" s="1"/>
  <c r="AJ52" i="23"/>
  <c r="AH53" i="23"/>
  <c r="F53" i="23"/>
  <c r="H52" i="23"/>
  <c r="AR59" i="23"/>
  <c r="AS59" i="23" s="1"/>
  <c r="AX59" i="23"/>
  <c r="AZ59" i="23" s="1"/>
  <c r="BA59" i="23" s="1"/>
  <c r="AL59" i="23"/>
  <c r="AN59" i="23" s="1"/>
  <c r="AO59" i="23" s="1"/>
  <c r="AT59" i="23"/>
  <c r="AV59" i="23" s="1"/>
  <c r="AW59" i="23" s="1"/>
  <c r="BF59" i="23"/>
  <c r="BH59" i="23" s="1"/>
  <c r="BI59" i="23" s="1"/>
  <c r="J59" i="23"/>
  <c r="L59" i="23" s="1"/>
  <c r="M59" i="23" s="1"/>
  <c r="B59" i="23"/>
  <c r="D59" i="23" s="1"/>
  <c r="E59" i="23" s="1"/>
  <c r="BB59" i="23"/>
  <c r="BD59" i="23" s="1"/>
  <c r="BE59" i="23" s="1"/>
  <c r="BJ59" i="23"/>
  <c r="BL59" i="23" s="1"/>
  <c r="BM59" i="23" s="1"/>
  <c r="N59" i="23"/>
  <c r="P59" i="23" s="1"/>
  <c r="Q59" i="23" s="1"/>
  <c r="F59" i="23"/>
  <c r="H59" i="23" s="1"/>
  <c r="I59" i="23" s="1"/>
  <c r="R59" i="23"/>
  <c r="T59" i="23" s="1"/>
  <c r="U59" i="23" s="1"/>
  <c r="BN59" i="23"/>
  <c r="BP59" i="23" s="1"/>
  <c r="BQ59" i="23" s="1"/>
  <c r="BR59" i="23"/>
  <c r="BT59" i="23" s="1"/>
  <c r="BU59" i="23" s="1"/>
  <c r="V59" i="23"/>
  <c r="X59" i="23" s="1"/>
  <c r="Y59" i="23" s="1"/>
  <c r="BV59" i="23"/>
  <c r="BX59" i="23" s="1"/>
  <c r="BY59" i="23" s="1"/>
  <c r="Z59" i="23"/>
  <c r="AB59" i="23" s="1"/>
  <c r="AC59" i="23" s="1"/>
  <c r="AD59" i="23"/>
  <c r="AF59" i="23" s="1"/>
  <c r="AG59" i="23" s="1"/>
  <c r="CD59" i="23"/>
  <c r="CF59" i="23" s="1"/>
  <c r="CG59" i="23" s="1"/>
  <c r="BZ59" i="23"/>
  <c r="CB59" i="23" s="1"/>
  <c r="CC59" i="23" s="1"/>
  <c r="AH59" i="23"/>
  <c r="AJ59" i="23" s="1"/>
  <c r="AK59" i="23" s="1"/>
  <c r="P52" i="23"/>
  <c r="N53" i="23"/>
  <c r="BZ53" i="23"/>
  <c r="CB52" i="23"/>
  <c r="L52" i="23"/>
  <c r="J53" i="23"/>
  <c r="AR57" i="23"/>
  <c r="AS57" i="23" s="1"/>
  <c r="AX57" i="23"/>
  <c r="AZ57" i="23" s="1"/>
  <c r="BA57" i="23" s="1"/>
  <c r="BB57" i="23"/>
  <c r="BD57" i="23" s="1"/>
  <c r="BE57" i="23" s="1"/>
  <c r="J57" i="23"/>
  <c r="L57" i="23" s="1"/>
  <c r="M57" i="23" s="1"/>
  <c r="AT57" i="23"/>
  <c r="AV57" i="23" s="1"/>
  <c r="AW57" i="23" s="1"/>
  <c r="AL57" i="23"/>
  <c r="AN57" i="23" s="1"/>
  <c r="AO57" i="23" s="1"/>
  <c r="B57" i="23"/>
  <c r="D57" i="23" s="1"/>
  <c r="E57" i="23" s="1"/>
  <c r="BF57" i="23"/>
  <c r="BH57" i="23" s="1"/>
  <c r="BI57" i="23" s="1"/>
  <c r="N57" i="23"/>
  <c r="P57" i="23" s="1"/>
  <c r="Q57" i="23" s="1"/>
  <c r="BJ57" i="23"/>
  <c r="BL57" i="23" s="1"/>
  <c r="BM57" i="23" s="1"/>
  <c r="F57" i="23"/>
  <c r="H57" i="23" s="1"/>
  <c r="I57" i="23" s="1"/>
  <c r="R57" i="23"/>
  <c r="T57" i="23" s="1"/>
  <c r="U57" i="23" s="1"/>
  <c r="BN57" i="23"/>
  <c r="BP57" i="23" s="1"/>
  <c r="BQ57" i="23" s="1"/>
  <c r="V57" i="23"/>
  <c r="X57" i="23" s="1"/>
  <c r="Y57" i="23" s="1"/>
  <c r="BR57" i="23"/>
  <c r="BT57" i="23" s="1"/>
  <c r="BU57" i="23" s="1"/>
  <c r="BV57" i="23"/>
  <c r="BX57" i="23" s="1"/>
  <c r="BY57" i="23" s="1"/>
  <c r="Z57" i="23"/>
  <c r="AB57" i="23" s="1"/>
  <c r="AC57" i="23" s="1"/>
  <c r="CD57" i="23"/>
  <c r="CF57" i="23" s="1"/>
  <c r="CG57" i="23" s="1"/>
  <c r="AD57" i="23"/>
  <c r="AF57" i="23" s="1"/>
  <c r="AG57" i="23" s="1"/>
  <c r="AH57" i="23"/>
  <c r="AJ57" i="23" s="1"/>
  <c r="AK57" i="23" s="1"/>
  <c r="BZ57" i="23"/>
  <c r="CB57" i="23" s="1"/>
  <c r="CC57" i="23" s="1"/>
  <c r="AD53" i="23"/>
  <c r="AF52" i="23"/>
  <c r="AV52" i="23"/>
  <c r="AT53" i="23"/>
  <c r="AR58" i="23"/>
  <c r="AS58" i="23" s="1"/>
  <c r="AX58" i="23"/>
  <c r="AZ58" i="23" s="1"/>
  <c r="BA58" i="23" s="1"/>
  <c r="J58" i="23"/>
  <c r="L58" i="23" s="1"/>
  <c r="M58" i="23" s="1"/>
  <c r="B58" i="23"/>
  <c r="D58" i="23" s="1"/>
  <c r="E58" i="23" s="1"/>
  <c r="AT58" i="23"/>
  <c r="AV58" i="23" s="1"/>
  <c r="AW58" i="23" s="1"/>
  <c r="BB58" i="23"/>
  <c r="BD58" i="23" s="1"/>
  <c r="BE58" i="23" s="1"/>
  <c r="BF58" i="23"/>
  <c r="BH58" i="23" s="1"/>
  <c r="BI58" i="23" s="1"/>
  <c r="AL58" i="23"/>
  <c r="AN58" i="23" s="1"/>
  <c r="AO58" i="23" s="1"/>
  <c r="F58" i="23"/>
  <c r="H58" i="23" s="1"/>
  <c r="I58" i="23" s="1"/>
  <c r="N58" i="23"/>
  <c r="P58" i="23" s="1"/>
  <c r="Q58" i="23" s="1"/>
  <c r="BJ58" i="23"/>
  <c r="BL58" i="23" s="1"/>
  <c r="BM58" i="23" s="1"/>
  <c r="R58" i="23"/>
  <c r="T58" i="23" s="1"/>
  <c r="U58" i="23" s="1"/>
  <c r="BN58" i="23"/>
  <c r="BP58" i="23" s="1"/>
  <c r="BQ58" i="23" s="1"/>
  <c r="V58" i="23"/>
  <c r="X58" i="23" s="1"/>
  <c r="Y58" i="23" s="1"/>
  <c r="BR58" i="23"/>
  <c r="BT58" i="23" s="1"/>
  <c r="BU58" i="23" s="1"/>
  <c r="BV58" i="23"/>
  <c r="BX58" i="23" s="1"/>
  <c r="BY58" i="23" s="1"/>
  <c r="Z58" i="23"/>
  <c r="AB58" i="23" s="1"/>
  <c r="AC58" i="23" s="1"/>
  <c r="AD58" i="23"/>
  <c r="AF58" i="23" s="1"/>
  <c r="AG58" i="23" s="1"/>
  <c r="CD58" i="23"/>
  <c r="CF58" i="23" s="1"/>
  <c r="CG58" i="23" s="1"/>
  <c r="AH58" i="23"/>
  <c r="AJ58" i="23" s="1"/>
  <c r="AK58" i="23" s="1"/>
  <c r="BZ58" i="23"/>
  <c r="CB58" i="23" s="1"/>
  <c r="CC58" i="23" s="1"/>
  <c r="AS52" i="23"/>
  <c r="AS53" i="23" s="1"/>
  <c r="AR53" i="23"/>
  <c r="CF52" i="23"/>
  <c r="CD53" i="23"/>
  <c r="BH52" i="23"/>
  <c r="BF53" i="23"/>
  <c r="AR60" i="23"/>
  <c r="AS60" i="23" s="1"/>
  <c r="AX60" i="23"/>
  <c r="AZ60" i="23" s="1"/>
  <c r="BA60" i="23" s="1"/>
  <c r="BB60" i="23"/>
  <c r="BD60" i="23" s="1"/>
  <c r="BE60" i="23" s="1"/>
  <c r="J60" i="23"/>
  <c r="L60" i="23" s="1"/>
  <c r="M60" i="23" s="1"/>
  <c r="B60" i="23"/>
  <c r="D60" i="23" s="1"/>
  <c r="E60" i="23" s="1"/>
  <c r="AT60" i="23"/>
  <c r="AV60" i="23" s="1"/>
  <c r="AW60" i="23" s="1"/>
  <c r="AL60" i="23"/>
  <c r="AN60" i="23" s="1"/>
  <c r="AO60" i="23" s="1"/>
  <c r="BF60" i="23"/>
  <c r="BH60" i="23" s="1"/>
  <c r="BI60" i="23" s="1"/>
  <c r="F60" i="23"/>
  <c r="H60" i="23" s="1"/>
  <c r="I60" i="23" s="1"/>
  <c r="N60" i="23"/>
  <c r="P60" i="23" s="1"/>
  <c r="Q60" i="23" s="1"/>
  <c r="BJ60" i="23"/>
  <c r="BL60" i="23" s="1"/>
  <c r="BM60" i="23" s="1"/>
  <c r="BN60" i="23"/>
  <c r="BP60" i="23" s="1"/>
  <c r="BQ60" i="23" s="1"/>
  <c r="R60" i="23"/>
  <c r="T60" i="23" s="1"/>
  <c r="U60" i="23" s="1"/>
  <c r="V60" i="23"/>
  <c r="X60" i="23" s="1"/>
  <c r="Y60" i="23" s="1"/>
  <c r="BR60" i="23"/>
  <c r="BT60" i="23" s="1"/>
  <c r="BU60" i="23" s="1"/>
  <c r="Z60" i="23"/>
  <c r="AB60" i="23" s="1"/>
  <c r="AC60" i="23" s="1"/>
  <c r="BV60" i="23"/>
  <c r="BX60" i="23" s="1"/>
  <c r="BY60" i="23" s="1"/>
  <c r="AD60" i="23"/>
  <c r="AF60" i="23" s="1"/>
  <c r="AG60" i="23" s="1"/>
  <c r="CD60" i="23"/>
  <c r="CF60" i="23" s="1"/>
  <c r="CG60" i="23" s="1"/>
  <c r="BZ60" i="23"/>
  <c r="CB60" i="23" s="1"/>
  <c r="CC60" i="23" s="1"/>
  <c r="AH60" i="23"/>
  <c r="AJ60" i="23" s="1"/>
  <c r="AK60" i="23" s="1"/>
  <c r="BX52" i="23"/>
  <c r="BV53" i="23"/>
  <c r="D52" i="23"/>
  <c r="B53" i="23"/>
  <c r="AP70" i="23"/>
  <c r="AP69" i="23"/>
  <c r="AP68" i="23"/>
  <c r="AP67" i="23"/>
  <c r="AP66" i="23"/>
  <c r="AP65" i="23"/>
  <c r="AP64" i="23"/>
  <c r="AP63" i="23"/>
  <c r="AP62" i="23"/>
  <c r="AR61" i="23"/>
  <c r="AX61" i="23"/>
  <c r="J61" i="23"/>
  <c r="BF61" i="23"/>
  <c r="B61" i="23"/>
  <c r="BB61" i="23"/>
  <c r="AT61" i="23"/>
  <c r="AL61" i="23"/>
  <c r="BJ61" i="23"/>
  <c r="N61" i="23"/>
  <c r="F61" i="23"/>
  <c r="BN61" i="23"/>
  <c r="R61" i="23"/>
  <c r="BR61" i="23"/>
  <c r="V61" i="23"/>
  <c r="Z61" i="23"/>
  <c r="BV61" i="23"/>
  <c r="CD61" i="23"/>
  <c r="AD61" i="23"/>
  <c r="BZ61" i="23"/>
  <c r="AH61" i="23"/>
  <c r="BT52" i="23"/>
  <c r="BR53" i="23"/>
  <c r="R53" i="23"/>
  <c r="T52" i="23"/>
  <c r="AR56" i="23"/>
  <c r="AS56" i="23" s="1"/>
  <c r="AX56" i="23"/>
  <c r="AZ56" i="23" s="1"/>
  <c r="BA56" i="23" s="1"/>
  <c r="B56" i="23"/>
  <c r="D56" i="23" s="1"/>
  <c r="E56" i="23" s="1"/>
  <c r="AL56" i="23"/>
  <c r="AN56" i="23" s="1"/>
  <c r="AO56" i="23" s="1"/>
  <c r="BF56" i="23"/>
  <c r="BH56" i="23" s="1"/>
  <c r="BI56" i="23" s="1"/>
  <c r="AT56" i="23"/>
  <c r="AV56" i="23" s="1"/>
  <c r="AW56" i="23" s="1"/>
  <c r="BB56" i="23"/>
  <c r="BD56" i="23" s="1"/>
  <c r="BE56" i="23" s="1"/>
  <c r="J56" i="23"/>
  <c r="L56" i="23" s="1"/>
  <c r="M56" i="23" s="1"/>
  <c r="N56" i="23"/>
  <c r="P56" i="23" s="1"/>
  <c r="Q56" i="23" s="1"/>
  <c r="F56" i="23"/>
  <c r="H56" i="23" s="1"/>
  <c r="I56" i="23" s="1"/>
  <c r="BJ56" i="23"/>
  <c r="BL56" i="23" s="1"/>
  <c r="BM56" i="23" s="1"/>
  <c r="R56" i="23"/>
  <c r="T56" i="23" s="1"/>
  <c r="U56" i="23" s="1"/>
  <c r="BN56" i="23"/>
  <c r="BP56" i="23" s="1"/>
  <c r="BQ56" i="23" s="1"/>
  <c r="V56" i="23"/>
  <c r="X56" i="23" s="1"/>
  <c r="Y56" i="23" s="1"/>
  <c r="BR56" i="23"/>
  <c r="BT56" i="23" s="1"/>
  <c r="BU56" i="23" s="1"/>
  <c r="BV56" i="23"/>
  <c r="BX56" i="23" s="1"/>
  <c r="BY56" i="23" s="1"/>
  <c r="Z56" i="23"/>
  <c r="AB56" i="23" s="1"/>
  <c r="AC56" i="23" s="1"/>
  <c r="CD56" i="23"/>
  <c r="CF56" i="23" s="1"/>
  <c r="CG56" i="23" s="1"/>
  <c r="AD56" i="23"/>
  <c r="AF56" i="23" s="1"/>
  <c r="AG56" i="23" s="1"/>
  <c r="AH56" i="23"/>
  <c r="AJ56" i="23" s="1"/>
  <c r="AK56" i="23" s="1"/>
  <c r="BZ56" i="23"/>
  <c r="CB56" i="23" s="1"/>
  <c r="CC56" i="23" s="1"/>
  <c r="AB52" i="23"/>
  <c r="Z53" i="23"/>
  <c r="BB53" i="23"/>
  <c r="BD52" i="23"/>
  <c r="BU52" i="23" l="1"/>
  <c r="BT53" i="23"/>
  <c r="BU53" i="23" s="1"/>
  <c r="N62" i="23"/>
  <c r="P61" i="23"/>
  <c r="AR64" i="23"/>
  <c r="AS64" i="23" s="1"/>
  <c r="AX64" i="23"/>
  <c r="AZ64" i="23" s="1"/>
  <c r="BA64" i="23" s="1"/>
  <c r="J64" i="23"/>
  <c r="L64" i="23" s="1"/>
  <c r="M64" i="23" s="1"/>
  <c r="AL64" i="23"/>
  <c r="AN64" i="23" s="1"/>
  <c r="AO64" i="23" s="1"/>
  <c r="B64" i="23"/>
  <c r="D64" i="23" s="1"/>
  <c r="E64" i="23" s="1"/>
  <c r="BF64" i="23"/>
  <c r="BH64" i="23" s="1"/>
  <c r="BI64" i="23" s="1"/>
  <c r="AT64" i="23"/>
  <c r="AV64" i="23" s="1"/>
  <c r="AW64" i="23" s="1"/>
  <c r="BB64" i="23"/>
  <c r="BD64" i="23" s="1"/>
  <c r="BE64" i="23" s="1"/>
  <c r="BJ64" i="23"/>
  <c r="BL64" i="23" s="1"/>
  <c r="BM64" i="23" s="1"/>
  <c r="F64" i="23"/>
  <c r="H64" i="23" s="1"/>
  <c r="I64" i="23" s="1"/>
  <c r="N64" i="23"/>
  <c r="P64" i="23" s="1"/>
  <c r="Q64" i="23" s="1"/>
  <c r="BN64" i="23"/>
  <c r="BP64" i="23" s="1"/>
  <c r="BQ64" i="23" s="1"/>
  <c r="R64" i="23"/>
  <c r="T64" i="23" s="1"/>
  <c r="U64" i="23" s="1"/>
  <c r="V64" i="23"/>
  <c r="X64" i="23" s="1"/>
  <c r="Y64" i="23" s="1"/>
  <c r="BR64" i="23"/>
  <c r="BT64" i="23" s="1"/>
  <c r="BU64" i="23" s="1"/>
  <c r="Z64" i="23"/>
  <c r="AB64" i="23" s="1"/>
  <c r="AC64" i="23" s="1"/>
  <c r="BV64" i="23"/>
  <c r="BX64" i="23" s="1"/>
  <c r="BY64" i="23" s="1"/>
  <c r="AD64" i="23"/>
  <c r="AF64" i="23" s="1"/>
  <c r="AG64" i="23" s="1"/>
  <c r="CD64" i="23"/>
  <c r="CF64" i="23" s="1"/>
  <c r="CG64" i="23" s="1"/>
  <c r="AH64" i="23"/>
  <c r="AJ64" i="23" s="1"/>
  <c r="AK64" i="23" s="1"/>
  <c r="BZ64" i="23"/>
  <c r="CB64" i="23" s="1"/>
  <c r="CC64" i="23" s="1"/>
  <c r="AW52" i="23"/>
  <c r="AW53" i="23" s="1"/>
  <c r="AV53" i="23"/>
  <c r="AR63" i="23"/>
  <c r="AS63" i="23" s="1"/>
  <c r="AX63" i="23"/>
  <c r="AZ63" i="23" s="1"/>
  <c r="BA63" i="23" s="1"/>
  <c r="J63" i="23"/>
  <c r="L63" i="23" s="1"/>
  <c r="M63" i="23" s="1"/>
  <c r="BF63" i="23"/>
  <c r="BH63" i="23" s="1"/>
  <c r="BI63" i="23" s="1"/>
  <c r="BB63" i="23"/>
  <c r="BD63" i="23" s="1"/>
  <c r="BE63" i="23" s="1"/>
  <c r="AT63" i="23"/>
  <c r="AV63" i="23" s="1"/>
  <c r="AW63" i="23" s="1"/>
  <c r="AL63" i="23"/>
  <c r="AN63" i="23" s="1"/>
  <c r="AO63" i="23" s="1"/>
  <c r="B63" i="23"/>
  <c r="D63" i="23" s="1"/>
  <c r="E63" i="23" s="1"/>
  <c r="F63" i="23"/>
  <c r="H63" i="23" s="1"/>
  <c r="I63" i="23" s="1"/>
  <c r="BJ63" i="23"/>
  <c r="BL63" i="23" s="1"/>
  <c r="BM63" i="23" s="1"/>
  <c r="N63" i="23"/>
  <c r="P63" i="23" s="1"/>
  <c r="Q63" i="23" s="1"/>
  <c r="BN63" i="23"/>
  <c r="BP63" i="23" s="1"/>
  <c r="BQ63" i="23" s="1"/>
  <c r="R63" i="23"/>
  <c r="T63" i="23" s="1"/>
  <c r="U63" i="23" s="1"/>
  <c r="V63" i="23"/>
  <c r="X63" i="23" s="1"/>
  <c r="Y63" i="23" s="1"/>
  <c r="BR63" i="23"/>
  <c r="BT63" i="23" s="1"/>
  <c r="BU63" i="23" s="1"/>
  <c r="Z63" i="23"/>
  <c r="AB63" i="23" s="1"/>
  <c r="AC63" i="23" s="1"/>
  <c r="BV63" i="23"/>
  <c r="BX63" i="23" s="1"/>
  <c r="BY63" i="23" s="1"/>
  <c r="AD63" i="23"/>
  <c r="AF63" i="23" s="1"/>
  <c r="AG63" i="23" s="1"/>
  <c r="CD63" i="23"/>
  <c r="CF63" i="23" s="1"/>
  <c r="CG63" i="23" s="1"/>
  <c r="BZ63" i="23"/>
  <c r="CB63" i="23" s="1"/>
  <c r="CC63" i="23" s="1"/>
  <c r="AH63" i="23"/>
  <c r="AJ63" i="23" s="1"/>
  <c r="AK63" i="23" s="1"/>
  <c r="AH62" i="23"/>
  <c r="AJ61" i="23"/>
  <c r="BJ62" i="23"/>
  <c r="BL61" i="23"/>
  <c r="AR65" i="23"/>
  <c r="AS65" i="23" s="1"/>
  <c r="AX65" i="23"/>
  <c r="AZ65" i="23" s="1"/>
  <c r="BA65" i="23" s="1"/>
  <c r="B65" i="23"/>
  <c r="D65" i="23" s="1"/>
  <c r="E65" i="23" s="1"/>
  <c r="AL65" i="23"/>
  <c r="AN65" i="23" s="1"/>
  <c r="AO65" i="23" s="1"/>
  <c r="J65" i="23"/>
  <c r="L65" i="23" s="1"/>
  <c r="M65" i="23" s="1"/>
  <c r="BB65" i="23"/>
  <c r="BD65" i="23" s="1"/>
  <c r="BE65" i="23" s="1"/>
  <c r="AT65" i="23"/>
  <c r="AV65" i="23" s="1"/>
  <c r="AW65" i="23" s="1"/>
  <c r="BF65" i="23"/>
  <c r="BH65" i="23" s="1"/>
  <c r="BI65" i="23" s="1"/>
  <c r="N65" i="23"/>
  <c r="P65" i="23" s="1"/>
  <c r="Q65" i="23" s="1"/>
  <c r="BJ65" i="23"/>
  <c r="BL65" i="23" s="1"/>
  <c r="BM65" i="23" s="1"/>
  <c r="F65" i="23"/>
  <c r="H65" i="23" s="1"/>
  <c r="I65" i="23" s="1"/>
  <c r="BN65" i="23"/>
  <c r="BP65" i="23" s="1"/>
  <c r="BQ65" i="23" s="1"/>
  <c r="R65" i="23"/>
  <c r="T65" i="23" s="1"/>
  <c r="U65" i="23" s="1"/>
  <c r="V65" i="23"/>
  <c r="X65" i="23" s="1"/>
  <c r="Y65" i="23" s="1"/>
  <c r="BR65" i="23"/>
  <c r="BT65" i="23" s="1"/>
  <c r="BU65" i="23" s="1"/>
  <c r="BV65" i="23"/>
  <c r="BX65" i="23" s="1"/>
  <c r="BY65" i="23" s="1"/>
  <c r="Z65" i="23"/>
  <c r="AB65" i="23" s="1"/>
  <c r="AC65" i="23" s="1"/>
  <c r="AD65" i="23"/>
  <c r="AF65" i="23" s="1"/>
  <c r="AG65" i="23" s="1"/>
  <c r="CD65" i="23"/>
  <c r="CF65" i="23" s="1"/>
  <c r="CG65" i="23" s="1"/>
  <c r="AH65" i="23"/>
  <c r="AJ65" i="23" s="1"/>
  <c r="AK65" i="23" s="1"/>
  <c r="BZ65" i="23"/>
  <c r="CB65" i="23" s="1"/>
  <c r="CC65" i="23" s="1"/>
  <c r="AG52" i="23"/>
  <c r="AF53" i="23"/>
  <c r="AG53" i="23" s="1"/>
  <c r="M52" i="23"/>
  <c r="L53" i="23"/>
  <c r="M53" i="23" s="1"/>
  <c r="CG52" i="23"/>
  <c r="CF53" i="23"/>
  <c r="CG53" i="23" s="1"/>
  <c r="BZ62" i="23"/>
  <c r="CB61" i="23"/>
  <c r="AL62" i="23"/>
  <c r="AN61" i="23"/>
  <c r="AR66" i="23"/>
  <c r="AS66" i="23" s="1"/>
  <c r="AX66" i="23"/>
  <c r="AZ66" i="23" s="1"/>
  <c r="BA66" i="23" s="1"/>
  <c r="B66" i="23"/>
  <c r="D66" i="23" s="1"/>
  <c r="E66" i="23" s="1"/>
  <c r="BF66" i="23"/>
  <c r="BH66" i="23" s="1"/>
  <c r="BI66" i="23" s="1"/>
  <c r="AL66" i="23"/>
  <c r="AN66" i="23" s="1"/>
  <c r="AO66" i="23" s="1"/>
  <c r="AT66" i="23"/>
  <c r="AV66" i="23" s="1"/>
  <c r="AW66" i="23" s="1"/>
  <c r="J66" i="23"/>
  <c r="L66" i="23" s="1"/>
  <c r="M66" i="23" s="1"/>
  <c r="BB66" i="23"/>
  <c r="BD66" i="23" s="1"/>
  <c r="BE66" i="23" s="1"/>
  <c r="BJ66" i="23"/>
  <c r="BL66" i="23" s="1"/>
  <c r="BM66" i="23" s="1"/>
  <c r="F66" i="23"/>
  <c r="H66" i="23" s="1"/>
  <c r="I66" i="23" s="1"/>
  <c r="N66" i="23"/>
  <c r="P66" i="23" s="1"/>
  <c r="Q66" i="23" s="1"/>
  <c r="R66" i="23"/>
  <c r="T66" i="23" s="1"/>
  <c r="U66" i="23" s="1"/>
  <c r="BN66" i="23"/>
  <c r="BP66" i="23" s="1"/>
  <c r="BQ66" i="23" s="1"/>
  <c r="BR66" i="23"/>
  <c r="BT66" i="23" s="1"/>
  <c r="BU66" i="23" s="1"/>
  <c r="V66" i="23"/>
  <c r="X66" i="23" s="1"/>
  <c r="Y66" i="23" s="1"/>
  <c r="Z66" i="23"/>
  <c r="AB66" i="23" s="1"/>
  <c r="AC66" i="23" s="1"/>
  <c r="BV66" i="23"/>
  <c r="BX66" i="23" s="1"/>
  <c r="BY66" i="23" s="1"/>
  <c r="CD66" i="23"/>
  <c r="CF66" i="23" s="1"/>
  <c r="CG66" i="23" s="1"/>
  <c r="AD66" i="23"/>
  <c r="AF66" i="23" s="1"/>
  <c r="AG66" i="23" s="1"/>
  <c r="BZ66" i="23"/>
  <c r="CB66" i="23" s="1"/>
  <c r="CC66" i="23" s="1"/>
  <c r="AH66" i="23"/>
  <c r="AJ66" i="23" s="1"/>
  <c r="AK66" i="23" s="1"/>
  <c r="CC52" i="23"/>
  <c r="CB53" i="23"/>
  <c r="CC53" i="23" s="1"/>
  <c r="AD62" i="23"/>
  <c r="AF61" i="23"/>
  <c r="AV61" i="23"/>
  <c r="AT62" i="23"/>
  <c r="AR67" i="23"/>
  <c r="AS67" i="23" s="1"/>
  <c r="AX67" i="23"/>
  <c r="AZ67" i="23" s="1"/>
  <c r="BA67" i="23" s="1"/>
  <c r="AL67" i="23"/>
  <c r="AN67" i="23" s="1"/>
  <c r="AO67" i="23" s="1"/>
  <c r="BB67" i="23"/>
  <c r="BD67" i="23" s="1"/>
  <c r="BE67" i="23" s="1"/>
  <c r="J67" i="23"/>
  <c r="L67" i="23" s="1"/>
  <c r="M67" i="23" s="1"/>
  <c r="AT67" i="23"/>
  <c r="AV67" i="23" s="1"/>
  <c r="AW67" i="23" s="1"/>
  <c r="B67" i="23"/>
  <c r="D67" i="23" s="1"/>
  <c r="E67" i="23" s="1"/>
  <c r="BF67" i="23"/>
  <c r="BH67" i="23" s="1"/>
  <c r="BI67" i="23" s="1"/>
  <c r="BJ67" i="23"/>
  <c r="BL67" i="23" s="1"/>
  <c r="BM67" i="23" s="1"/>
  <c r="N67" i="23"/>
  <c r="P67" i="23" s="1"/>
  <c r="Q67" i="23" s="1"/>
  <c r="F67" i="23"/>
  <c r="H67" i="23" s="1"/>
  <c r="I67" i="23" s="1"/>
  <c r="R67" i="23"/>
  <c r="T67" i="23" s="1"/>
  <c r="U67" i="23" s="1"/>
  <c r="BN67" i="23"/>
  <c r="BP67" i="23" s="1"/>
  <c r="BQ67" i="23" s="1"/>
  <c r="V67" i="23"/>
  <c r="X67" i="23" s="1"/>
  <c r="Y67" i="23" s="1"/>
  <c r="BR67" i="23"/>
  <c r="BT67" i="23" s="1"/>
  <c r="BU67" i="23" s="1"/>
  <c r="BV67" i="23"/>
  <c r="BX67" i="23" s="1"/>
  <c r="BY67" i="23" s="1"/>
  <c r="Z67" i="23"/>
  <c r="AB67" i="23" s="1"/>
  <c r="AC67" i="23" s="1"/>
  <c r="CD67" i="23"/>
  <c r="CF67" i="23" s="1"/>
  <c r="CG67" i="23" s="1"/>
  <c r="AD67" i="23"/>
  <c r="AF67" i="23" s="1"/>
  <c r="AG67" i="23" s="1"/>
  <c r="BZ67" i="23"/>
  <c r="CB67" i="23" s="1"/>
  <c r="CC67" i="23" s="1"/>
  <c r="AH67" i="23"/>
  <c r="AJ67" i="23" s="1"/>
  <c r="AK67" i="23" s="1"/>
  <c r="I52" i="23"/>
  <c r="H53" i="23"/>
  <c r="I53" i="23" s="1"/>
  <c r="BQ52" i="23"/>
  <c r="BP53" i="23"/>
  <c r="BQ53" i="23" s="1"/>
  <c r="BV62" i="23"/>
  <c r="BX61" i="23"/>
  <c r="B62" i="23"/>
  <c r="D61" i="23"/>
  <c r="AR69" i="23"/>
  <c r="AS69" i="23" s="1"/>
  <c r="AX69" i="23"/>
  <c r="AZ69" i="23" s="1"/>
  <c r="BA69" i="23" s="1"/>
  <c r="AT69" i="23"/>
  <c r="AV69" i="23" s="1"/>
  <c r="AW69" i="23" s="1"/>
  <c r="BF69" i="23"/>
  <c r="BH69" i="23" s="1"/>
  <c r="BI69" i="23" s="1"/>
  <c r="AL69" i="23"/>
  <c r="AN69" i="23" s="1"/>
  <c r="AO69" i="23" s="1"/>
  <c r="B69" i="23"/>
  <c r="D69" i="23" s="1"/>
  <c r="E69" i="23" s="1"/>
  <c r="BB69" i="23"/>
  <c r="BD69" i="23" s="1"/>
  <c r="BE69" i="23" s="1"/>
  <c r="J69" i="23"/>
  <c r="L69" i="23" s="1"/>
  <c r="M69" i="23" s="1"/>
  <c r="N69" i="23"/>
  <c r="P69" i="23" s="1"/>
  <c r="Q69" i="23" s="1"/>
  <c r="BJ69" i="23"/>
  <c r="BL69" i="23" s="1"/>
  <c r="BM69" i="23" s="1"/>
  <c r="F69" i="23"/>
  <c r="H69" i="23" s="1"/>
  <c r="I69" i="23" s="1"/>
  <c r="BN69" i="23"/>
  <c r="BP69" i="23" s="1"/>
  <c r="BQ69" i="23" s="1"/>
  <c r="R69" i="23"/>
  <c r="T69" i="23" s="1"/>
  <c r="U69" i="23" s="1"/>
  <c r="V69" i="23"/>
  <c r="X69" i="23" s="1"/>
  <c r="Y69" i="23" s="1"/>
  <c r="BR69" i="23"/>
  <c r="BT69" i="23" s="1"/>
  <c r="BU69" i="23" s="1"/>
  <c r="Z69" i="23"/>
  <c r="AB69" i="23" s="1"/>
  <c r="AC69" i="23" s="1"/>
  <c r="BV69" i="23"/>
  <c r="BX69" i="23" s="1"/>
  <c r="BY69" i="23" s="1"/>
  <c r="CD69" i="23"/>
  <c r="CF69" i="23" s="1"/>
  <c r="CG69" i="23" s="1"/>
  <c r="AD69" i="23"/>
  <c r="AF69" i="23" s="1"/>
  <c r="AG69" i="23" s="1"/>
  <c r="BZ69" i="23"/>
  <c r="CB69" i="23" s="1"/>
  <c r="CC69" i="23" s="1"/>
  <c r="AH69" i="23"/>
  <c r="AJ69" i="23" s="1"/>
  <c r="AK69" i="23" s="1"/>
  <c r="Q52" i="23"/>
  <c r="P53" i="23"/>
  <c r="Q53" i="23" s="1"/>
  <c r="BM52" i="23"/>
  <c r="BL53" i="23"/>
  <c r="BM53" i="23" s="1"/>
  <c r="BB62" i="23"/>
  <c r="BD61" i="23"/>
  <c r="Z62" i="23"/>
  <c r="AB61" i="23"/>
  <c r="BH61" i="23"/>
  <c r="BF62" i="23"/>
  <c r="AP73" i="23"/>
  <c r="AR70" i="23"/>
  <c r="AP72" i="23"/>
  <c r="AP71" i="23"/>
  <c r="AP76" i="23"/>
  <c r="AP75" i="23"/>
  <c r="AP74" i="23"/>
  <c r="AP78" i="23"/>
  <c r="AP77" i="23"/>
  <c r="AP79" i="23"/>
  <c r="AX70" i="23"/>
  <c r="BF70" i="23"/>
  <c r="AL70" i="23"/>
  <c r="B70" i="23"/>
  <c r="BB70" i="23"/>
  <c r="J70" i="23"/>
  <c r="AT70" i="23"/>
  <c r="BJ70" i="23"/>
  <c r="F70" i="23"/>
  <c r="N70" i="23"/>
  <c r="BN70" i="23"/>
  <c r="R70" i="23"/>
  <c r="V70" i="23"/>
  <c r="BR70" i="23"/>
  <c r="BV70" i="23"/>
  <c r="Z70" i="23"/>
  <c r="CD70" i="23"/>
  <c r="AD70" i="23"/>
  <c r="AH70" i="23"/>
  <c r="BZ70" i="23"/>
  <c r="AK52" i="23"/>
  <c r="AJ53" i="23"/>
  <c r="AK53" i="23" s="1"/>
  <c r="BA52" i="23"/>
  <c r="AZ53" i="23"/>
  <c r="BA53" i="23" s="1"/>
  <c r="V62" i="23"/>
  <c r="X61" i="23"/>
  <c r="J62" i="23"/>
  <c r="L61" i="23"/>
  <c r="AC52" i="23"/>
  <c r="AB53" i="23"/>
  <c r="AC53" i="23" s="1"/>
  <c r="CF61" i="23"/>
  <c r="CD62" i="23"/>
  <c r="AR68" i="23"/>
  <c r="AS68" i="23" s="1"/>
  <c r="AX68" i="23"/>
  <c r="AZ68" i="23" s="1"/>
  <c r="BA68" i="23" s="1"/>
  <c r="AT68" i="23"/>
  <c r="AV68" i="23" s="1"/>
  <c r="AW68" i="23" s="1"/>
  <c r="AL68" i="23"/>
  <c r="AN68" i="23" s="1"/>
  <c r="AO68" i="23" s="1"/>
  <c r="J68" i="23"/>
  <c r="L68" i="23" s="1"/>
  <c r="M68" i="23" s="1"/>
  <c r="B68" i="23"/>
  <c r="D68" i="23" s="1"/>
  <c r="E68" i="23" s="1"/>
  <c r="BF68" i="23"/>
  <c r="BH68" i="23" s="1"/>
  <c r="BI68" i="23" s="1"/>
  <c r="BB68" i="23"/>
  <c r="BD68" i="23" s="1"/>
  <c r="BE68" i="23" s="1"/>
  <c r="F68" i="23"/>
  <c r="H68" i="23" s="1"/>
  <c r="I68" i="23" s="1"/>
  <c r="BJ68" i="23"/>
  <c r="BL68" i="23" s="1"/>
  <c r="BM68" i="23" s="1"/>
  <c r="N68" i="23"/>
  <c r="P68" i="23" s="1"/>
  <c r="Q68" i="23" s="1"/>
  <c r="BN68" i="23"/>
  <c r="BP68" i="23" s="1"/>
  <c r="BQ68" i="23" s="1"/>
  <c r="R68" i="23"/>
  <c r="T68" i="23" s="1"/>
  <c r="U68" i="23" s="1"/>
  <c r="BR68" i="23"/>
  <c r="BT68" i="23" s="1"/>
  <c r="BU68" i="23" s="1"/>
  <c r="V68" i="23"/>
  <c r="X68" i="23" s="1"/>
  <c r="Y68" i="23" s="1"/>
  <c r="Z68" i="23"/>
  <c r="AB68" i="23" s="1"/>
  <c r="AC68" i="23" s="1"/>
  <c r="BV68" i="23"/>
  <c r="BX68" i="23" s="1"/>
  <c r="BY68" i="23" s="1"/>
  <c r="CD68" i="23"/>
  <c r="CF68" i="23" s="1"/>
  <c r="CG68" i="23" s="1"/>
  <c r="AD68" i="23"/>
  <c r="AF68" i="23" s="1"/>
  <c r="AG68" i="23" s="1"/>
  <c r="BZ68" i="23"/>
  <c r="CB68" i="23" s="1"/>
  <c r="CC68" i="23" s="1"/>
  <c r="AH68" i="23"/>
  <c r="AJ68" i="23" s="1"/>
  <c r="AK68" i="23" s="1"/>
  <c r="BE52" i="23"/>
  <c r="BD53" i="23"/>
  <c r="BE53" i="23" s="1"/>
  <c r="BT61" i="23"/>
  <c r="BR62" i="23"/>
  <c r="AX62" i="23"/>
  <c r="AZ61" i="23"/>
  <c r="E52" i="23"/>
  <c r="D53" i="23"/>
  <c r="E53" i="23" s="1"/>
  <c r="Y52" i="23"/>
  <c r="X53" i="23"/>
  <c r="Y53" i="23" s="1"/>
  <c r="U52" i="23"/>
  <c r="T53" i="23"/>
  <c r="U53" i="23" s="1"/>
  <c r="R62" i="23"/>
  <c r="T61" i="23"/>
  <c r="AS61" i="23"/>
  <c r="AS62" i="23" s="1"/>
  <c r="AR62" i="23"/>
  <c r="BI52" i="23"/>
  <c r="BH53" i="23"/>
  <c r="BI53" i="23" s="1"/>
  <c r="F62" i="23"/>
  <c r="H61" i="23"/>
  <c r="BN62" i="23"/>
  <c r="BP61" i="23"/>
  <c r="BY52" i="23"/>
  <c r="BX53" i="23"/>
  <c r="BY53" i="23" s="1"/>
  <c r="AO52" i="23"/>
  <c r="AO53" i="23" s="1"/>
  <c r="AN53" i="23"/>
  <c r="T70" i="23" l="1"/>
  <c r="R71" i="23"/>
  <c r="BP70" i="23"/>
  <c r="BN71" i="23"/>
  <c r="AR77" i="23"/>
  <c r="AS77" i="23" s="1"/>
  <c r="AX77" i="23"/>
  <c r="AZ77" i="23" s="1"/>
  <c r="BA77" i="23" s="1"/>
  <c r="AT77" i="23"/>
  <c r="AV77" i="23" s="1"/>
  <c r="AW77" i="23" s="1"/>
  <c r="AL77" i="23"/>
  <c r="AN77" i="23" s="1"/>
  <c r="AO77" i="23" s="1"/>
  <c r="BF77" i="23"/>
  <c r="BH77" i="23" s="1"/>
  <c r="BI77" i="23" s="1"/>
  <c r="B77" i="23"/>
  <c r="D77" i="23" s="1"/>
  <c r="E77" i="23" s="1"/>
  <c r="J77" i="23"/>
  <c r="L77" i="23" s="1"/>
  <c r="M77" i="23" s="1"/>
  <c r="BB77" i="23"/>
  <c r="BD77" i="23" s="1"/>
  <c r="BE77" i="23" s="1"/>
  <c r="BJ77" i="23"/>
  <c r="BL77" i="23" s="1"/>
  <c r="BM77" i="23" s="1"/>
  <c r="F77" i="23"/>
  <c r="H77" i="23" s="1"/>
  <c r="I77" i="23" s="1"/>
  <c r="N77" i="23"/>
  <c r="P77" i="23" s="1"/>
  <c r="Q77" i="23" s="1"/>
  <c r="R77" i="23"/>
  <c r="T77" i="23" s="1"/>
  <c r="U77" i="23" s="1"/>
  <c r="BN77" i="23"/>
  <c r="BP77" i="23" s="1"/>
  <c r="BQ77" i="23" s="1"/>
  <c r="BR77" i="23"/>
  <c r="BT77" i="23" s="1"/>
  <c r="BU77" i="23" s="1"/>
  <c r="V77" i="23"/>
  <c r="X77" i="23" s="1"/>
  <c r="Y77" i="23" s="1"/>
  <c r="BV77" i="23"/>
  <c r="BX77" i="23" s="1"/>
  <c r="BY77" i="23" s="1"/>
  <c r="Z77" i="23"/>
  <c r="AB77" i="23" s="1"/>
  <c r="AC77" i="23" s="1"/>
  <c r="CD77" i="23"/>
  <c r="CF77" i="23" s="1"/>
  <c r="CG77" i="23" s="1"/>
  <c r="AD77" i="23"/>
  <c r="AF77" i="23" s="1"/>
  <c r="AG77" i="23" s="1"/>
  <c r="AH77" i="23"/>
  <c r="AJ77" i="23" s="1"/>
  <c r="AK77" i="23" s="1"/>
  <c r="BZ77" i="23"/>
  <c r="CB77" i="23" s="1"/>
  <c r="CC77" i="23" s="1"/>
  <c r="AO61" i="23"/>
  <c r="AO62" i="23" s="1"/>
  <c r="AN62" i="23"/>
  <c r="AC61" i="23"/>
  <c r="AB62" i="23"/>
  <c r="AC62" i="23" s="1"/>
  <c r="AG61" i="23"/>
  <c r="AF62" i="23"/>
  <c r="AG62" i="23" s="1"/>
  <c r="AZ62" i="23"/>
  <c r="BA62" i="23" s="1"/>
  <c r="BA61" i="23"/>
  <c r="P70" i="23"/>
  <c r="N71" i="23"/>
  <c r="AR78" i="23"/>
  <c r="AS78" i="23" s="1"/>
  <c r="AX78" i="23"/>
  <c r="AZ78" i="23" s="1"/>
  <c r="BA78" i="23" s="1"/>
  <c r="BB78" i="23"/>
  <c r="BD78" i="23" s="1"/>
  <c r="BE78" i="23" s="1"/>
  <c r="J78" i="23"/>
  <c r="L78" i="23" s="1"/>
  <c r="M78" i="23" s="1"/>
  <c r="AT78" i="23"/>
  <c r="AV78" i="23" s="1"/>
  <c r="AW78" i="23" s="1"/>
  <c r="B78" i="23"/>
  <c r="D78" i="23" s="1"/>
  <c r="E78" i="23" s="1"/>
  <c r="BF78" i="23"/>
  <c r="BH78" i="23" s="1"/>
  <c r="BI78" i="23" s="1"/>
  <c r="AL78" i="23"/>
  <c r="AN78" i="23" s="1"/>
  <c r="AO78" i="23" s="1"/>
  <c r="F78" i="23"/>
  <c r="H78" i="23" s="1"/>
  <c r="I78" i="23" s="1"/>
  <c r="N78" i="23"/>
  <c r="P78" i="23" s="1"/>
  <c r="Q78" i="23" s="1"/>
  <c r="BJ78" i="23"/>
  <c r="BL78" i="23" s="1"/>
  <c r="BM78" i="23" s="1"/>
  <c r="R78" i="23"/>
  <c r="T78" i="23" s="1"/>
  <c r="U78" i="23" s="1"/>
  <c r="BN78" i="23"/>
  <c r="BP78" i="23" s="1"/>
  <c r="BQ78" i="23" s="1"/>
  <c r="V78" i="23"/>
  <c r="X78" i="23" s="1"/>
  <c r="Y78" i="23" s="1"/>
  <c r="BR78" i="23"/>
  <c r="BT78" i="23" s="1"/>
  <c r="BU78" i="23" s="1"/>
  <c r="BV78" i="23"/>
  <c r="BX78" i="23" s="1"/>
  <c r="BY78" i="23" s="1"/>
  <c r="Z78" i="23"/>
  <c r="AB78" i="23" s="1"/>
  <c r="AC78" i="23" s="1"/>
  <c r="CD78" i="23"/>
  <c r="CF78" i="23" s="1"/>
  <c r="CG78" i="23" s="1"/>
  <c r="AD78" i="23"/>
  <c r="AF78" i="23" s="1"/>
  <c r="AG78" i="23" s="1"/>
  <c r="BZ78" i="23"/>
  <c r="CB78" i="23" s="1"/>
  <c r="CC78" i="23" s="1"/>
  <c r="AH78" i="23"/>
  <c r="AJ78" i="23" s="1"/>
  <c r="AK78" i="23" s="1"/>
  <c r="BE61" i="23"/>
  <c r="BD62" i="23"/>
  <c r="BE62" i="23" s="1"/>
  <c r="H70" i="23"/>
  <c r="F71" i="23"/>
  <c r="AR74" i="23"/>
  <c r="AS74" i="23" s="1"/>
  <c r="AX74" i="23"/>
  <c r="AZ74" i="23" s="1"/>
  <c r="BA74" i="23" s="1"/>
  <c r="AT74" i="23"/>
  <c r="AV74" i="23" s="1"/>
  <c r="AW74" i="23" s="1"/>
  <c r="J74" i="23"/>
  <c r="L74" i="23" s="1"/>
  <c r="M74" i="23" s="1"/>
  <c r="AL74" i="23"/>
  <c r="AN74" i="23" s="1"/>
  <c r="AO74" i="23" s="1"/>
  <c r="BB74" i="23"/>
  <c r="BD74" i="23" s="1"/>
  <c r="BE74" i="23" s="1"/>
  <c r="B74" i="23"/>
  <c r="D74" i="23" s="1"/>
  <c r="E74" i="23" s="1"/>
  <c r="BF74" i="23"/>
  <c r="BH74" i="23" s="1"/>
  <c r="BI74" i="23" s="1"/>
  <c r="N74" i="23"/>
  <c r="P74" i="23" s="1"/>
  <c r="Q74" i="23" s="1"/>
  <c r="BJ74" i="23"/>
  <c r="BL74" i="23" s="1"/>
  <c r="BM74" i="23" s="1"/>
  <c r="F74" i="23"/>
  <c r="H74" i="23" s="1"/>
  <c r="I74" i="23" s="1"/>
  <c r="R74" i="23"/>
  <c r="T74" i="23" s="1"/>
  <c r="U74" i="23" s="1"/>
  <c r="BN74" i="23"/>
  <c r="BP74" i="23" s="1"/>
  <c r="BQ74" i="23" s="1"/>
  <c r="V74" i="23"/>
  <c r="X74" i="23" s="1"/>
  <c r="Y74" i="23" s="1"/>
  <c r="BR74" i="23"/>
  <c r="BT74" i="23" s="1"/>
  <c r="BU74" i="23" s="1"/>
  <c r="Z74" i="23"/>
  <c r="AB74" i="23" s="1"/>
  <c r="AC74" i="23" s="1"/>
  <c r="BV74" i="23"/>
  <c r="BX74" i="23" s="1"/>
  <c r="BY74" i="23" s="1"/>
  <c r="AD74" i="23"/>
  <c r="AF74" i="23" s="1"/>
  <c r="AG74" i="23" s="1"/>
  <c r="CD74" i="23"/>
  <c r="CF74" i="23" s="1"/>
  <c r="CG74" i="23" s="1"/>
  <c r="AH74" i="23"/>
  <c r="AJ74" i="23" s="1"/>
  <c r="AK74" i="23" s="1"/>
  <c r="BZ74" i="23"/>
  <c r="CB74" i="23" s="1"/>
  <c r="CC74" i="23" s="1"/>
  <c r="CC61" i="23"/>
  <c r="CB62" i="23"/>
  <c r="CC62" i="23" s="1"/>
  <c r="BL70" i="23"/>
  <c r="BJ71" i="23"/>
  <c r="U61" i="23"/>
  <c r="T62" i="23"/>
  <c r="U62" i="23" s="1"/>
  <c r="AT71" i="23"/>
  <c r="AV70" i="23"/>
  <c r="AF70" i="23"/>
  <c r="AD71" i="23"/>
  <c r="J71" i="23"/>
  <c r="L70" i="23"/>
  <c r="BU61" i="23"/>
  <c r="BT62" i="23"/>
  <c r="BU62" i="23" s="1"/>
  <c r="AR75" i="23"/>
  <c r="AS75" i="23" s="1"/>
  <c r="AX75" i="23"/>
  <c r="AZ75" i="23" s="1"/>
  <c r="BA75" i="23" s="1"/>
  <c r="B75" i="23"/>
  <c r="D75" i="23" s="1"/>
  <c r="E75" i="23" s="1"/>
  <c r="BF75" i="23"/>
  <c r="BH75" i="23" s="1"/>
  <c r="BI75" i="23" s="1"/>
  <c r="AL75" i="23"/>
  <c r="AN75" i="23" s="1"/>
  <c r="AO75" i="23" s="1"/>
  <c r="AT75" i="23"/>
  <c r="AV75" i="23" s="1"/>
  <c r="AW75" i="23" s="1"/>
  <c r="J75" i="23"/>
  <c r="L75" i="23" s="1"/>
  <c r="M75" i="23" s="1"/>
  <c r="BB75" i="23"/>
  <c r="BD75" i="23" s="1"/>
  <c r="BE75" i="23" s="1"/>
  <c r="F75" i="23"/>
  <c r="H75" i="23" s="1"/>
  <c r="I75" i="23" s="1"/>
  <c r="N75" i="23"/>
  <c r="P75" i="23" s="1"/>
  <c r="Q75" i="23" s="1"/>
  <c r="BJ75" i="23"/>
  <c r="BL75" i="23" s="1"/>
  <c r="BM75" i="23" s="1"/>
  <c r="BN75" i="23"/>
  <c r="BP75" i="23" s="1"/>
  <c r="BQ75" i="23" s="1"/>
  <c r="R75" i="23"/>
  <c r="T75" i="23" s="1"/>
  <c r="U75" i="23" s="1"/>
  <c r="V75" i="23"/>
  <c r="X75" i="23" s="1"/>
  <c r="Y75" i="23" s="1"/>
  <c r="BR75" i="23"/>
  <c r="BT75" i="23" s="1"/>
  <c r="BU75" i="23" s="1"/>
  <c r="BV75" i="23"/>
  <c r="BX75" i="23" s="1"/>
  <c r="BY75" i="23" s="1"/>
  <c r="Z75" i="23"/>
  <c r="AB75" i="23" s="1"/>
  <c r="AC75" i="23" s="1"/>
  <c r="CD75" i="23"/>
  <c r="CF75" i="23" s="1"/>
  <c r="CG75" i="23" s="1"/>
  <c r="AD75" i="23"/>
  <c r="AF75" i="23" s="1"/>
  <c r="AG75" i="23" s="1"/>
  <c r="AH75" i="23"/>
  <c r="AJ75" i="23" s="1"/>
  <c r="AK75" i="23" s="1"/>
  <c r="BZ75" i="23"/>
  <c r="CB75" i="23" s="1"/>
  <c r="CC75" i="23" s="1"/>
  <c r="CD71" i="23"/>
  <c r="CF70" i="23"/>
  <c r="BD70" i="23"/>
  <c r="BB71" i="23"/>
  <c r="AR72" i="23"/>
  <c r="AS72" i="23" s="1"/>
  <c r="AX72" i="23"/>
  <c r="AZ72" i="23" s="1"/>
  <c r="BA72" i="23" s="1"/>
  <c r="J72" i="23"/>
  <c r="L72" i="23" s="1"/>
  <c r="M72" i="23" s="1"/>
  <c r="BB72" i="23"/>
  <c r="BD72" i="23" s="1"/>
  <c r="BE72" i="23" s="1"/>
  <c r="BF72" i="23"/>
  <c r="BH72" i="23" s="1"/>
  <c r="BI72" i="23" s="1"/>
  <c r="AL72" i="23"/>
  <c r="AN72" i="23" s="1"/>
  <c r="AO72" i="23" s="1"/>
  <c r="AT72" i="23"/>
  <c r="AV72" i="23" s="1"/>
  <c r="AW72" i="23" s="1"/>
  <c r="B72" i="23"/>
  <c r="D72" i="23" s="1"/>
  <c r="E72" i="23" s="1"/>
  <c r="N72" i="23"/>
  <c r="P72" i="23" s="1"/>
  <c r="Q72" i="23" s="1"/>
  <c r="F72" i="23"/>
  <c r="H72" i="23" s="1"/>
  <c r="I72" i="23" s="1"/>
  <c r="BJ72" i="23"/>
  <c r="BL72" i="23" s="1"/>
  <c r="BM72" i="23" s="1"/>
  <c r="BN72" i="23"/>
  <c r="BP72" i="23" s="1"/>
  <c r="BQ72" i="23" s="1"/>
  <c r="R72" i="23"/>
  <c r="T72" i="23" s="1"/>
  <c r="U72" i="23" s="1"/>
  <c r="V72" i="23"/>
  <c r="X72" i="23" s="1"/>
  <c r="Y72" i="23" s="1"/>
  <c r="BR72" i="23"/>
  <c r="BT72" i="23" s="1"/>
  <c r="BU72" i="23" s="1"/>
  <c r="BV72" i="23"/>
  <c r="BX72" i="23" s="1"/>
  <c r="BY72" i="23" s="1"/>
  <c r="Z72" i="23"/>
  <c r="AB72" i="23" s="1"/>
  <c r="AC72" i="23" s="1"/>
  <c r="AD72" i="23"/>
  <c r="AF72" i="23" s="1"/>
  <c r="AG72" i="23" s="1"/>
  <c r="CD72" i="23"/>
  <c r="CF72" i="23" s="1"/>
  <c r="CG72" i="23" s="1"/>
  <c r="AH72" i="23"/>
  <c r="AJ72" i="23" s="1"/>
  <c r="AK72" i="23" s="1"/>
  <c r="BZ72" i="23"/>
  <c r="CB72" i="23" s="1"/>
  <c r="CC72" i="23" s="1"/>
  <c r="BX62" i="23"/>
  <c r="BY62" i="23" s="1"/>
  <c r="BY61" i="23"/>
  <c r="M61" i="23"/>
  <c r="L62" i="23"/>
  <c r="M62" i="23" s="1"/>
  <c r="AB70" i="23"/>
  <c r="Z71" i="23"/>
  <c r="D70" i="23"/>
  <c r="B71" i="23"/>
  <c r="AR71" i="23"/>
  <c r="AS70" i="23"/>
  <c r="AS71" i="23" s="1"/>
  <c r="BM61" i="23"/>
  <c r="BL62" i="23"/>
  <c r="BM62" i="23" s="1"/>
  <c r="P62" i="23"/>
  <c r="Q62" i="23" s="1"/>
  <c r="Q61" i="23"/>
  <c r="AR79" i="23"/>
  <c r="AS79" i="23" s="1"/>
  <c r="AX79" i="23"/>
  <c r="AZ79" i="23" s="1"/>
  <c r="BA79" i="23" s="1"/>
  <c r="BF79" i="23"/>
  <c r="BH79" i="23" s="1"/>
  <c r="BI79" i="23" s="1"/>
  <c r="B79" i="23"/>
  <c r="D79" i="23" s="1"/>
  <c r="E79" i="23" s="1"/>
  <c r="J79" i="23"/>
  <c r="L79" i="23" s="1"/>
  <c r="M79" i="23" s="1"/>
  <c r="AT79" i="23"/>
  <c r="AV79" i="23" s="1"/>
  <c r="AW79" i="23" s="1"/>
  <c r="AL79" i="23"/>
  <c r="AN79" i="23" s="1"/>
  <c r="AO79" i="23" s="1"/>
  <c r="BB79" i="23"/>
  <c r="BD79" i="23" s="1"/>
  <c r="BE79" i="23" s="1"/>
  <c r="F79" i="23"/>
  <c r="H79" i="23" s="1"/>
  <c r="I79" i="23" s="1"/>
  <c r="BJ79" i="23"/>
  <c r="BL79" i="23" s="1"/>
  <c r="BM79" i="23" s="1"/>
  <c r="N79" i="23"/>
  <c r="P79" i="23" s="1"/>
  <c r="Q79" i="23" s="1"/>
  <c r="R79" i="23"/>
  <c r="T79" i="23" s="1"/>
  <c r="U79" i="23" s="1"/>
  <c r="BN79" i="23"/>
  <c r="BP79" i="23" s="1"/>
  <c r="BQ79" i="23" s="1"/>
  <c r="V79" i="23"/>
  <c r="X79" i="23" s="1"/>
  <c r="Y79" i="23" s="1"/>
  <c r="BR79" i="23"/>
  <c r="BT79" i="23" s="1"/>
  <c r="BU79" i="23" s="1"/>
  <c r="BV79" i="23"/>
  <c r="BX79" i="23" s="1"/>
  <c r="BY79" i="23" s="1"/>
  <c r="Z79" i="23"/>
  <c r="AB79" i="23" s="1"/>
  <c r="AC79" i="23" s="1"/>
  <c r="AD79" i="23"/>
  <c r="AF79" i="23" s="1"/>
  <c r="AG79" i="23" s="1"/>
  <c r="CD79" i="23"/>
  <c r="CF79" i="23" s="1"/>
  <c r="CG79" i="23" s="1"/>
  <c r="AH79" i="23"/>
  <c r="AJ79" i="23" s="1"/>
  <c r="AK79" i="23" s="1"/>
  <c r="BZ79" i="23"/>
  <c r="CB79" i="23" s="1"/>
  <c r="CC79" i="23" s="1"/>
  <c r="AH71" i="23"/>
  <c r="AJ70" i="23"/>
  <c r="BQ61" i="23"/>
  <c r="BP62" i="23"/>
  <c r="BQ62" i="23" s="1"/>
  <c r="BX70" i="23"/>
  <c r="BV71" i="23"/>
  <c r="AN70" i="23"/>
  <c r="AL71" i="23"/>
  <c r="AR73" i="23"/>
  <c r="AS73" i="23" s="1"/>
  <c r="AX73" i="23"/>
  <c r="AZ73" i="23" s="1"/>
  <c r="BA73" i="23" s="1"/>
  <c r="AT73" i="23"/>
  <c r="AV73" i="23" s="1"/>
  <c r="AW73" i="23" s="1"/>
  <c r="B73" i="23"/>
  <c r="D73" i="23" s="1"/>
  <c r="E73" i="23" s="1"/>
  <c r="J73" i="23"/>
  <c r="L73" i="23" s="1"/>
  <c r="M73" i="23" s="1"/>
  <c r="AL73" i="23"/>
  <c r="AN73" i="23" s="1"/>
  <c r="AO73" i="23" s="1"/>
  <c r="BF73" i="23"/>
  <c r="BH73" i="23" s="1"/>
  <c r="BI73" i="23" s="1"/>
  <c r="BB73" i="23"/>
  <c r="BD73" i="23" s="1"/>
  <c r="BE73" i="23" s="1"/>
  <c r="F73" i="23"/>
  <c r="H73" i="23" s="1"/>
  <c r="I73" i="23" s="1"/>
  <c r="N73" i="23"/>
  <c r="P73" i="23" s="1"/>
  <c r="Q73" i="23" s="1"/>
  <c r="BJ73" i="23"/>
  <c r="BL73" i="23" s="1"/>
  <c r="BM73" i="23" s="1"/>
  <c r="R73" i="23"/>
  <c r="T73" i="23" s="1"/>
  <c r="U73" i="23" s="1"/>
  <c r="BN73" i="23"/>
  <c r="BP73" i="23" s="1"/>
  <c r="BQ73" i="23" s="1"/>
  <c r="V73" i="23"/>
  <c r="X73" i="23" s="1"/>
  <c r="Y73" i="23" s="1"/>
  <c r="BR73" i="23"/>
  <c r="BT73" i="23" s="1"/>
  <c r="BU73" i="23" s="1"/>
  <c r="BV73" i="23"/>
  <c r="BX73" i="23" s="1"/>
  <c r="BY73" i="23" s="1"/>
  <c r="Z73" i="23"/>
  <c r="AB73" i="23" s="1"/>
  <c r="AC73" i="23" s="1"/>
  <c r="CD73" i="23"/>
  <c r="CF73" i="23" s="1"/>
  <c r="CG73" i="23" s="1"/>
  <c r="AD73" i="23"/>
  <c r="AF73" i="23" s="1"/>
  <c r="AG73" i="23" s="1"/>
  <c r="AH73" i="23"/>
  <c r="AJ73" i="23" s="1"/>
  <c r="AK73" i="23" s="1"/>
  <c r="BZ73" i="23"/>
  <c r="CB73" i="23" s="1"/>
  <c r="CC73" i="23" s="1"/>
  <c r="CB70" i="23"/>
  <c r="BZ71" i="23"/>
  <c r="CG61" i="23"/>
  <c r="CF62" i="23"/>
  <c r="CG62" i="23" s="1"/>
  <c r="Y61" i="23"/>
  <c r="X62" i="23"/>
  <c r="Y62" i="23" s="1"/>
  <c r="BR71" i="23"/>
  <c r="BT70" i="23"/>
  <c r="BF71" i="23"/>
  <c r="BH70" i="23"/>
  <c r="AK61" i="23"/>
  <c r="AJ62" i="23"/>
  <c r="AK62" i="23" s="1"/>
  <c r="AR76" i="23"/>
  <c r="AS76" i="23" s="1"/>
  <c r="AX76" i="23"/>
  <c r="AZ76" i="23" s="1"/>
  <c r="BA76" i="23" s="1"/>
  <c r="J76" i="23"/>
  <c r="L76" i="23" s="1"/>
  <c r="M76" i="23" s="1"/>
  <c r="AL76" i="23"/>
  <c r="AN76" i="23" s="1"/>
  <c r="AO76" i="23" s="1"/>
  <c r="AT76" i="23"/>
  <c r="AV76" i="23" s="1"/>
  <c r="AW76" i="23" s="1"/>
  <c r="BB76" i="23"/>
  <c r="BD76" i="23" s="1"/>
  <c r="BE76" i="23" s="1"/>
  <c r="B76" i="23"/>
  <c r="D76" i="23" s="1"/>
  <c r="E76" i="23" s="1"/>
  <c r="BF76" i="23"/>
  <c r="BH76" i="23" s="1"/>
  <c r="BI76" i="23" s="1"/>
  <c r="BJ76" i="23"/>
  <c r="BL76" i="23" s="1"/>
  <c r="BM76" i="23" s="1"/>
  <c r="N76" i="23"/>
  <c r="P76" i="23" s="1"/>
  <c r="Q76" i="23" s="1"/>
  <c r="F76" i="23"/>
  <c r="H76" i="23" s="1"/>
  <c r="I76" i="23" s="1"/>
  <c r="BN76" i="23"/>
  <c r="BP76" i="23" s="1"/>
  <c r="BQ76" i="23" s="1"/>
  <c r="R76" i="23"/>
  <c r="T76" i="23" s="1"/>
  <c r="U76" i="23" s="1"/>
  <c r="V76" i="23"/>
  <c r="X76" i="23" s="1"/>
  <c r="Y76" i="23" s="1"/>
  <c r="BR76" i="23"/>
  <c r="BT76" i="23" s="1"/>
  <c r="BU76" i="23" s="1"/>
  <c r="BV76" i="23"/>
  <c r="BX76" i="23" s="1"/>
  <c r="BY76" i="23" s="1"/>
  <c r="Z76" i="23"/>
  <c r="AB76" i="23" s="1"/>
  <c r="AC76" i="23" s="1"/>
  <c r="AD76" i="23"/>
  <c r="AF76" i="23" s="1"/>
  <c r="AG76" i="23" s="1"/>
  <c r="CD76" i="23"/>
  <c r="CF76" i="23" s="1"/>
  <c r="CG76" i="23" s="1"/>
  <c r="AH76" i="23"/>
  <c r="AJ76" i="23" s="1"/>
  <c r="AK76" i="23" s="1"/>
  <c r="BZ76" i="23"/>
  <c r="CB76" i="23" s="1"/>
  <c r="CC76" i="23" s="1"/>
  <c r="D62" i="23"/>
  <c r="E62" i="23" s="1"/>
  <c r="E61" i="23"/>
  <c r="I61" i="23"/>
  <c r="H62" i="23"/>
  <c r="I62" i="23" s="1"/>
  <c r="V71" i="23"/>
  <c r="X70" i="23"/>
  <c r="AZ70" i="23"/>
  <c r="AX71" i="23"/>
  <c r="BI61" i="23"/>
  <c r="BH62" i="23"/>
  <c r="BI62" i="23" s="1"/>
  <c r="AW61" i="23"/>
  <c r="AW62" i="23" s="1"/>
  <c r="AV62" i="23"/>
  <c r="BI70" i="23" l="1"/>
  <c r="BH71" i="23"/>
  <c r="BI71" i="23" s="1"/>
  <c r="BD71" i="23"/>
  <c r="BE71" i="23" s="1"/>
  <c r="BE70" i="23"/>
  <c r="H71" i="23"/>
  <c r="I71" i="23" s="1"/>
  <c r="I70" i="23"/>
  <c r="AJ71" i="23"/>
  <c r="AK71" i="23" s="1"/>
  <c r="AK70" i="23"/>
  <c r="CG70" i="23"/>
  <c r="CF71" i="23"/>
  <c r="CG71" i="23" s="1"/>
  <c r="Q70" i="23"/>
  <c r="P71" i="23"/>
  <c r="Q71" i="23" s="1"/>
  <c r="BM70" i="23"/>
  <c r="BL71" i="23"/>
  <c r="BM71" i="23" s="1"/>
  <c r="BU70" i="23"/>
  <c r="BT71" i="23"/>
  <c r="BU71" i="23" s="1"/>
  <c r="M70" i="23"/>
  <c r="L71" i="23"/>
  <c r="M71" i="23" s="1"/>
  <c r="AF71" i="23"/>
  <c r="AG71" i="23" s="1"/>
  <c r="AG70" i="23"/>
  <c r="AV71" i="23"/>
  <c r="AW70" i="23"/>
  <c r="AW71" i="23" s="1"/>
  <c r="Y70" i="23"/>
  <c r="X71" i="23"/>
  <c r="Y71" i="23" s="1"/>
  <c r="E70" i="23"/>
  <c r="D71" i="23"/>
  <c r="E71" i="23" s="1"/>
  <c r="AO70" i="23"/>
  <c r="AO71" i="23" s="1"/>
  <c r="AN71" i="23"/>
  <c r="BP71" i="23"/>
  <c r="BQ71" i="23" s="1"/>
  <c r="BQ70" i="23"/>
  <c r="BA70" i="23"/>
  <c r="AZ71" i="23"/>
  <c r="BA71" i="23" s="1"/>
  <c r="CB71" i="23"/>
  <c r="CC71" i="23" s="1"/>
  <c r="CC70" i="23"/>
  <c r="AC70" i="23"/>
  <c r="AB71" i="23"/>
  <c r="AC71" i="23" s="1"/>
  <c r="BY70" i="23"/>
  <c r="BX71" i="23"/>
  <c r="BY71" i="23" s="1"/>
  <c r="T71" i="23"/>
  <c r="U71" i="23" s="1"/>
  <c r="U70" i="23"/>
  <c r="J5" i="24" l="1"/>
  <c r="J10" i="24" s="1"/>
  <c r="J14" i="24" s="1"/>
  <c r="J17" i="24" s="1"/>
  <c r="J21" i="24" s="1"/>
  <c r="J25" i="24" s="1"/>
  <c r="J27" i="24" s="1"/>
  <c r="H10" i="24"/>
  <c r="H14" i="24" s="1"/>
  <c r="H17" i="24" s="1"/>
  <c r="H21" i="24" s="1"/>
  <c r="H25" i="24" s="1"/>
  <c r="H27" i="24" s="1"/>
  <c r="P29" i="24"/>
  <c r="G29" i="24"/>
  <c r="M29" i="24"/>
  <c r="D29" i="24"/>
  <c r="AL3" i="23"/>
  <c r="Z3" i="23"/>
  <c r="N3" i="23"/>
  <c r="AN6" i="23" l="1"/>
  <c r="AB6" i="23"/>
  <c r="J29" i="24" l="1"/>
  <c r="C50" i="11" l="1"/>
  <c r="D50" i="11"/>
  <c r="C39" i="12" l="1"/>
  <c r="C38" i="12"/>
  <c r="C92" i="12"/>
  <c r="C91" i="12"/>
  <c r="C86" i="12"/>
  <c r="C85" i="12"/>
  <c r="B79" i="12"/>
  <c r="B78" i="12"/>
  <c r="D77" i="12"/>
  <c r="B75" i="12"/>
  <c r="G67" i="12"/>
  <c r="D67" i="12"/>
  <c r="D68" i="12" s="1"/>
  <c r="D69" i="12" s="1"/>
  <c r="G66" i="12"/>
  <c r="G63" i="12"/>
  <c r="D63" i="12"/>
  <c r="D64" i="12" s="1"/>
  <c r="D65" i="12" s="1"/>
  <c r="G62" i="12"/>
  <c r="E59" i="12"/>
  <c r="C59" i="12"/>
  <c r="C58" i="12" s="1"/>
  <c r="C55" i="12" s="1"/>
  <c r="C56" i="12" s="1"/>
  <c r="C57" i="12" s="1"/>
  <c r="E54" i="12"/>
  <c r="E53" i="12"/>
  <c r="E47" i="12"/>
  <c r="C47" i="12"/>
  <c r="C48" i="12" s="1"/>
  <c r="C49" i="12" s="1"/>
  <c r="C50" i="12" s="1"/>
  <c r="C51" i="12" s="1"/>
  <c r="C52" i="12" s="1"/>
  <c r="F48" i="11"/>
  <c r="E48" i="11"/>
  <c r="D48" i="11"/>
  <c r="C48" i="11"/>
  <c r="D46" i="11"/>
  <c r="D47" i="11" s="1"/>
  <c r="E46" i="11"/>
  <c r="E47" i="11" s="1"/>
  <c r="E50" i="11" s="1"/>
  <c r="F46" i="11"/>
  <c r="F47" i="11" s="1"/>
  <c r="F50" i="11" s="1"/>
  <c r="C46" i="11"/>
  <c r="C47" i="11" s="1"/>
  <c r="F45" i="11"/>
  <c r="E45" i="11"/>
  <c r="D45" i="11"/>
  <c r="C45" i="11"/>
  <c r="K37" i="11"/>
  <c r="K38" i="11" s="1"/>
  <c r="H37" i="11"/>
  <c r="H38" i="11" s="1"/>
  <c r="C37" i="11"/>
  <c r="C38" i="11" s="1"/>
  <c r="I36" i="11"/>
  <c r="H36" i="11"/>
  <c r="C36" i="11"/>
  <c r="L35" i="11"/>
  <c r="K35" i="11"/>
  <c r="J35" i="11"/>
  <c r="I35" i="11"/>
  <c r="H35" i="11"/>
  <c r="G35" i="11"/>
  <c r="F35" i="11"/>
  <c r="E35" i="11"/>
  <c r="D35" i="11"/>
  <c r="C35" i="11"/>
  <c r="L27" i="11"/>
  <c r="L36" i="11" s="1"/>
  <c r="K27" i="11"/>
  <c r="K36" i="11" s="1"/>
  <c r="J27" i="11"/>
  <c r="J37" i="11" s="1"/>
  <c r="J38" i="11" s="1"/>
  <c r="I27" i="11"/>
  <c r="I37" i="11" s="1"/>
  <c r="I38" i="11" s="1"/>
  <c r="G27" i="11"/>
  <c r="G36" i="11" s="1"/>
  <c r="F27" i="11"/>
  <c r="F36" i="11" s="1"/>
  <c r="E27" i="11"/>
  <c r="E36" i="11" s="1"/>
  <c r="D27" i="11"/>
  <c r="D36" i="11" s="1"/>
  <c r="H22" i="11"/>
  <c r="C22" i="11"/>
  <c r="L21" i="11"/>
  <c r="L22" i="11" s="1"/>
  <c r="K21" i="11"/>
  <c r="K22" i="11" s="1"/>
  <c r="J21" i="11"/>
  <c r="J22" i="11" s="1"/>
  <c r="H21" i="11"/>
  <c r="C21" i="11"/>
  <c r="L20" i="11"/>
  <c r="K20" i="11"/>
  <c r="J20" i="11"/>
  <c r="I20" i="11"/>
  <c r="H20" i="11"/>
  <c r="C20" i="11"/>
  <c r="L19" i="11"/>
  <c r="K19" i="11"/>
  <c r="J19" i="11"/>
  <c r="I19" i="11"/>
  <c r="H19" i="11"/>
  <c r="G19" i="11"/>
  <c r="F19" i="11"/>
  <c r="E19" i="11"/>
  <c r="D19" i="11"/>
  <c r="L11" i="11"/>
  <c r="K11" i="11"/>
  <c r="J11" i="11"/>
  <c r="I11" i="11"/>
  <c r="I21" i="11" s="1"/>
  <c r="I22" i="11" s="1"/>
  <c r="G11" i="11"/>
  <c r="G20" i="11" s="1"/>
  <c r="F11" i="11"/>
  <c r="F20" i="11" s="1"/>
  <c r="E11" i="11"/>
  <c r="E20" i="11" s="1"/>
  <c r="D11" i="11"/>
  <c r="D20" i="11" s="1"/>
  <c r="D79" i="12" l="1"/>
  <c r="D87" i="12" s="1"/>
  <c r="E87" i="12" s="1"/>
  <c r="D93" i="12"/>
  <c r="E93" i="12" s="1"/>
  <c r="D90" i="12"/>
  <c r="E90" i="12" s="1"/>
  <c r="D84" i="12"/>
  <c r="E84" i="12" s="1"/>
  <c r="C53" i="12"/>
  <c r="D85" i="12"/>
  <c r="E85" i="12" s="1"/>
  <c r="D92" i="12"/>
  <c r="E92" i="12" s="1"/>
  <c r="B76" i="12"/>
  <c r="D78" i="12" s="1"/>
  <c r="D86" i="12"/>
  <c r="E86" i="12" s="1"/>
  <c r="J36" i="11"/>
  <c r="L37" i="11"/>
  <c r="L38" i="11" s="1"/>
  <c r="D21" i="11"/>
  <c r="D22" i="11" s="1"/>
  <c r="D37" i="11"/>
  <c r="D38" i="11" s="1"/>
  <c r="E21" i="11"/>
  <c r="E22" i="11" s="1"/>
  <c r="F21" i="11"/>
  <c r="F22" i="11" s="1"/>
  <c r="G21" i="11"/>
  <c r="G22" i="11" s="1"/>
  <c r="E37" i="11"/>
  <c r="E38" i="11" s="1"/>
  <c r="F37" i="11"/>
  <c r="F38" i="11" s="1"/>
  <c r="G37" i="11"/>
  <c r="G38" i="11" s="1"/>
  <c r="D91" i="12" l="1"/>
  <c r="E91" i="12" s="1"/>
  <c r="C12" i="12" l="1"/>
  <c r="C17" i="12" s="1"/>
  <c r="C13" i="12" l="1"/>
  <c r="B12" i="12" l="1"/>
  <c r="B19" i="12" s="1"/>
  <c r="B38" i="12" s="1"/>
  <c r="B13" i="12"/>
  <c r="C18" i="12"/>
  <c r="C14" i="12"/>
  <c r="B17" i="12" l="1"/>
  <c r="B18" i="12"/>
  <c r="B20" i="12"/>
  <c r="B39" i="12" s="1"/>
  <c r="B14" i="12"/>
  <c r="I62" i="12" l="1" a="1"/>
  <c r="I62" i="12" l="1"/>
  <c r="B15" i="12" l="1"/>
  <c r="D53" i="12" s="1"/>
  <c r="G53" i="12" s="1"/>
  <c r="C62" i="12" a="1"/>
  <c r="C62" i="12" s="1"/>
  <c r="D49" i="12" l="1"/>
  <c r="D48" i="12"/>
  <c r="D47" i="12"/>
  <c r="G47" i="12" s="1"/>
  <c r="B44" i="12" s="1"/>
  <c r="D50" i="12"/>
  <c r="D52" i="12"/>
  <c r="E64" i="12"/>
  <c r="J64" i="12" s="1"/>
  <c r="E65" i="12"/>
  <c r="J65" i="12" s="1"/>
  <c r="D51" i="12"/>
  <c r="E63" i="12"/>
  <c r="J63" i="12" s="1"/>
  <c r="E62" i="12"/>
  <c r="J62" i="12" s="1"/>
  <c r="F64" i="12" l="1"/>
  <c r="G64" i="12" s="1"/>
  <c r="H64" i="12" s="1"/>
  <c r="F65" i="12"/>
  <c r="G65" i="12" s="1"/>
  <c r="H65" i="12" s="1"/>
  <c r="K65" i="12"/>
  <c r="K64" i="12"/>
  <c r="K63" i="12"/>
  <c r="K62" i="12"/>
  <c r="I66" i="12" l="1" a="1"/>
  <c r="I66" i="12" s="1"/>
  <c r="H63" i="12"/>
  <c r="H67" i="12"/>
  <c r="H66" i="12"/>
  <c r="H62" i="12"/>
  <c r="C15" i="12" l="1"/>
  <c r="D57" i="12" s="1"/>
  <c r="C66" i="12" a="1"/>
  <c r="E67" i="12" s="1"/>
  <c r="J67" i="12" s="1"/>
  <c r="E69" i="12"/>
  <c r="J69" i="12" s="1"/>
  <c r="D58" i="12" l="1"/>
  <c r="E68" i="12"/>
  <c r="J68" i="12" s="1"/>
  <c r="D56" i="12"/>
  <c r="D55" i="12"/>
  <c r="D59" i="12"/>
  <c r="G59" i="12" s="1"/>
  <c r="D54" i="12"/>
  <c r="G54" i="12" s="1"/>
  <c r="C44" i="12" s="1"/>
  <c r="C66" i="12"/>
  <c r="E66" i="12" s="1"/>
  <c r="J66" i="12" s="1"/>
  <c r="F68" i="12"/>
  <c r="G68" i="12" s="1"/>
  <c r="H68" i="12" s="1"/>
  <c r="K69" i="12"/>
  <c r="F69" i="12"/>
  <c r="G69" i="12" s="1"/>
  <c r="H69" i="12" s="1"/>
  <c r="K67" i="12"/>
  <c r="K68" i="12"/>
  <c r="K66" i="12" l="1"/>
  <c r="D84" i="24" l="1"/>
  <c r="J84" i="24"/>
  <c r="M84" i="24" l="1"/>
  <c r="P84" i="24"/>
  <c r="G84" i="2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13C4137-963D-4100-96FE-022762C89E2F}" keepAlive="1" name="Query - Table001 (Page 1) (2)" description="Connection to the 'Table001 (Page 1) (2)' query in the workbook." type="5" refreshedVersion="8" background="1" saveData="1">
    <dbPr connection="Provider=Microsoft.Mashup.OleDb.1;Data Source=$Workbook$;Location=&quot;Table001 (Page 1) (2)&quot;;Extended Properties=&quot;&quot;" command="SELECT * FROM [Table001 (Page 1) (2)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<sst xmlns="http://schemas.openxmlformats.org/spreadsheetml/2006/main" count="467" uniqueCount="188">
  <si>
    <t>Sta.</t>
  </si>
  <si>
    <t>Profile Grade EL.</t>
  </si>
  <si>
    <t>Final Deck EL.</t>
  </si>
  <si>
    <t>-</t>
  </si>
  <si>
    <t>PVI Sta.</t>
  </si>
  <si>
    <t>PVI EL.</t>
  </si>
  <si>
    <t>PVC EL.</t>
  </si>
  <si>
    <t>L</t>
  </si>
  <si>
    <t>PVT Sta.</t>
  </si>
  <si>
    <t>g1</t>
  </si>
  <si>
    <t>PVT EL.</t>
  </si>
  <si>
    <t>g2</t>
  </si>
  <si>
    <t>(g2-g1)/(2L)</t>
  </si>
  <si>
    <t>PVC Sta.</t>
  </si>
  <si>
    <t>Deck Cross Slope</t>
  </si>
  <si>
    <t>Offset RT. (ft)</t>
  </si>
  <si>
    <t>Job Number</t>
  </si>
  <si>
    <t>WBS number</t>
  </si>
  <si>
    <t>Page Number</t>
  </si>
  <si>
    <t>Sheet of</t>
  </si>
  <si>
    <t>Calculation Sheet</t>
  </si>
  <si>
    <t>Checked By:     Date:</t>
  </si>
  <si>
    <t>Revision By:     Date:</t>
  </si>
  <si>
    <t>Rev.</t>
  </si>
  <si>
    <t>Rev</t>
  </si>
  <si>
    <t>Date</t>
  </si>
  <si>
    <t>Input By</t>
  </si>
  <si>
    <t>Chk By</t>
  </si>
  <si>
    <t>EJS</t>
  </si>
  <si>
    <t xml:space="preserve"> </t>
  </si>
  <si>
    <t>Top of Finished Deck Elevation Calculations</t>
  </si>
  <si>
    <t>AASHTO LRFD Standard Specifications 9th ED with subsequent interims</t>
  </si>
  <si>
    <t>CL Bearing Abutment No. 1</t>
  </si>
  <si>
    <t>AB1</t>
  </si>
  <si>
    <t>AB2</t>
  </si>
  <si>
    <t>CL Bearing Abutment No. 2</t>
  </si>
  <si>
    <t>Abutment No. 1</t>
  </si>
  <si>
    <t>Abutment No. 2</t>
  </si>
  <si>
    <t>Created By: EJS Date: 01/25/2023</t>
  </si>
  <si>
    <t>RIGHT EDGE OF DECK</t>
  </si>
  <si>
    <t>LEFT EDGE OF DECK</t>
  </si>
  <si>
    <t>Abutment Elevations</t>
  </si>
  <si>
    <t>Top of Berm Elevation (Right)</t>
  </si>
  <si>
    <t>Top of Berm Elevation (Left)</t>
  </si>
  <si>
    <t>NB US-69 ETL to NB BVPW over NB US-69 (Bridge 15)</t>
  </si>
  <si>
    <t>BL NB US-69 ETL to NB BVPW Vertical Curve Inputs</t>
  </si>
  <si>
    <t>Top of Deck Elev.</t>
  </si>
  <si>
    <t>CL GIRDER A</t>
  </si>
  <si>
    <t>CL GIRDER B</t>
  </si>
  <si>
    <t>CL GIRDER C</t>
  </si>
  <si>
    <t>CL GIRDER D</t>
  </si>
  <si>
    <t>Cross Slope =</t>
  </si>
  <si>
    <t>Bottom of Abutment Elevation (Right)</t>
  </si>
  <si>
    <t>Bottom of Abutment Elevation (Left)</t>
  </si>
  <si>
    <t>Left Edge of Deck</t>
  </si>
  <si>
    <t>Left Curb of Barrier</t>
  </si>
  <si>
    <t>Right Curb of Barrier</t>
  </si>
  <si>
    <t>Right Edge of Deck</t>
  </si>
  <si>
    <t>Bottom of abutment is sloped since more than 10" (BDM Fig. 11.1-1)</t>
  </si>
  <si>
    <t>Top of Pile Elev.</t>
  </si>
  <si>
    <t>Bottom of MSE Wall Elev.</t>
  </si>
  <si>
    <t>Pile #</t>
  </si>
  <si>
    <t>Length of Abutment (ft.)</t>
  </si>
  <si>
    <t>Dist. From Left Edge (ft.)</t>
  </si>
  <si>
    <t>Calculated Length of Pile (ft.)</t>
  </si>
  <si>
    <t>Maximum calculated length, rounded up to nearest foot</t>
  </si>
  <si>
    <t>Length of Piles (ft.)</t>
  </si>
  <si>
    <t>Bottom of MSE wall Elevations (Left)</t>
  </si>
  <si>
    <t>Bottom of MSE wall Elevations (Right)</t>
  </si>
  <si>
    <t>Measured in CAD, along CL Abut. Brg./Piles</t>
  </si>
  <si>
    <t>Girder A Seat Elev.</t>
  </si>
  <si>
    <t>Girder D Seat Elev.</t>
  </si>
  <si>
    <t>Girder Seat Elevation Difference (in)</t>
  </si>
  <si>
    <t>NOTE: Girder A is considered on the "left" side of the bridge going upstation, so "left" refers to Girder A side</t>
  </si>
  <si>
    <t>NOTE: Girder D is considered on the "right" side of the bridge going upstation, so "right" refers to Girder D side</t>
  </si>
  <si>
    <t>OK since at least 1'-0" below bottom of girder (BDM Fig. 2.1.3-1)</t>
  </si>
  <si>
    <t>Approximate, from RW 2218 and 2219 plan and profile sheets</t>
  </si>
  <si>
    <t>Abutment Geometry and Elevation Calculations</t>
  </si>
  <si>
    <t>Cnst. Joint at Top of Cap Elevation (Left)</t>
  </si>
  <si>
    <t>Cnst. Joint at Top of Cap Elevation (Right)</t>
  </si>
  <si>
    <t>Estimated Pile Tip Elevation*</t>
  </si>
  <si>
    <t>Girder</t>
  </si>
  <si>
    <t>A</t>
  </si>
  <si>
    <t>B</t>
  </si>
  <si>
    <t>C</t>
  </si>
  <si>
    <t>D</t>
  </si>
  <si>
    <t>Distance from Left Abut. Edge (ft.)</t>
  </si>
  <si>
    <t>Abutment Cap Constant Height (ft.)</t>
  </si>
  <si>
    <t>OK since &gt;= 2'-6" below top of berm</t>
  </si>
  <si>
    <t>Top of Abut. Cap (Const. Joint) Elev.</t>
  </si>
  <si>
    <t>Based on constant depth of abutment cap</t>
  </si>
  <si>
    <t>Girder Seat Elev.</t>
  </si>
  <si>
    <t>Length of Angles for Girder Supports (in.)**</t>
  </si>
  <si>
    <t>Piles extend 2'-0" min. into Abutment Cap</t>
  </si>
  <si>
    <t>*From Bridge 15 Geotech Memo, Piles assumed to extend min. 13'-0" below bottom of MSE wall into rock</t>
  </si>
  <si>
    <t>From abutment design</t>
  </si>
  <si>
    <t>**Embed min. 9" and extend 1" above seat per BDM Fig. 6.4.6-1</t>
  </si>
  <si>
    <t>Height of Diaphragm (ft.)</t>
  </si>
  <si>
    <t>Girder Seat Elev. - Bottom of Cap Elev. (ft.)</t>
  </si>
  <si>
    <t>Since cap depth = 4'-0", girder supports are embedded 12" max., and piles are embedded 2'-0", there will be min. 12" of clearance bewteen top of piles and bottom of supports should they come in to proximity of one another.</t>
  </si>
  <si>
    <t>Slope of abutment cap</t>
  </si>
  <si>
    <t>§ Clearance from bottom of girder to top of cap (in.)</t>
  </si>
  <si>
    <t>At Abutment No. 2 there are existing piles that will be cut off at 1'-0" below the MSE wall, then the proposed piles will be drilled.</t>
  </si>
  <si>
    <t>Pile Geometry Check:</t>
  </si>
  <si>
    <t>There are no existing piles at Abutment No. 1.</t>
  </si>
  <si>
    <t>Using the pile spacing shown below, a minmum clearance from the proposed and the existing piles gives 8 1/8".</t>
  </si>
  <si>
    <t>The contractor is aware of the circumstance and has been informed of the minimum pile clearance.</t>
  </si>
  <si>
    <t>Pile spacing AB1 = 5'-8"(-)</t>
  </si>
  <si>
    <t>Pile spacing for AB2 = 1 spa. @ 8'-6" &amp; 4 spa. @ 6'-2.5"(-)</t>
  </si>
  <si>
    <t>Calculate Haunch</t>
  </si>
  <si>
    <t>Keep Minimum Haunch at 1" (At edge of flange)</t>
  </si>
  <si>
    <t>Girder Information</t>
  </si>
  <si>
    <t>Girder 4 MDX (Girder 1 Plans)</t>
  </si>
  <si>
    <t>Girder 3 MDX (Girder 2 Plans)</t>
  </si>
  <si>
    <t>Splice Sections</t>
  </si>
  <si>
    <t>Splice Length</t>
  </si>
  <si>
    <r>
      <t>t</t>
    </r>
    <r>
      <rPr>
        <vertAlign val="subscript"/>
        <sz val="11"/>
        <rFont val="Arial"/>
        <family val="2"/>
        <scheme val="minor"/>
      </rPr>
      <t>w</t>
    </r>
  </si>
  <si>
    <r>
      <t>b</t>
    </r>
    <r>
      <rPr>
        <vertAlign val="subscript"/>
        <sz val="11"/>
        <rFont val="Arial"/>
        <family val="2"/>
        <scheme val="minor"/>
      </rPr>
      <t>tf</t>
    </r>
    <r>
      <rPr>
        <sz val="11"/>
        <rFont val="Arial"/>
        <family val="2"/>
        <scheme val="minor"/>
      </rPr>
      <t xml:space="preserve"> </t>
    </r>
  </si>
  <si>
    <r>
      <t>b</t>
    </r>
    <r>
      <rPr>
        <vertAlign val="subscript"/>
        <sz val="11"/>
        <rFont val="Arial"/>
        <family val="2"/>
        <scheme val="minor"/>
      </rPr>
      <t>bf</t>
    </r>
    <r>
      <rPr>
        <sz val="11"/>
        <rFont val="Arial"/>
        <family val="2"/>
        <scheme val="minor"/>
      </rPr>
      <t xml:space="preserve"> </t>
    </r>
  </si>
  <si>
    <r>
      <t>t</t>
    </r>
    <r>
      <rPr>
        <vertAlign val="subscript"/>
        <sz val="11"/>
        <rFont val="Arial"/>
        <family val="2"/>
        <scheme val="minor"/>
      </rPr>
      <t>tf</t>
    </r>
    <r>
      <rPr>
        <sz val="11"/>
        <rFont val="Arial"/>
        <family val="2"/>
        <scheme val="minor"/>
      </rPr>
      <t xml:space="preserve"> </t>
    </r>
  </si>
  <si>
    <r>
      <t>t</t>
    </r>
    <r>
      <rPr>
        <vertAlign val="subscript"/>
        <sz val="11"/>
        <rFont val="Arial"/>
        <family val="2"/>
        <scheme val="minor"/>
      </rPr>
      <t>bf</t>
    </r>
    <r>
      <rPr>
        <sz val="11"/>
        <rFont val="Arial"/>
        <family val="2"/>
        <scheme val="minor"/>
      </rPr>
      <t xml:space="preserve"> </t>
    </r>
  </si>
  <si>
    <r>
      <t>b</t>
    </r>
    <r>
      <rPr>
        <vertAlign val="subscript"/>
        <sz val="11"/>
        <rFont val="Arial"/>
        <family val="2"/>
        <scheme val="minor"/>
      </rPr>
      <t>t</t>
    </r>
  </si>
  <si>
    <r>
      <t>t</t>
    </r>
    <r>
      <rPr>
        <vertAlign val="subscript"/>
        <sz val="11"/>
        <rFont val="Arial"/>
        <family val="2"/>
        <scheme val="minor"/>
      </rPr>
      <t>p</t>
    </r>
  </si>
  <si>
    <t>Bracing</t>
  </si>
  <si>
    <t>6x6x5/8</t>
  </si>
  <si>
    <t>Total Depth</t>
  </si>
  <si>
    <t>Cross-Sec. Area</t>
  </si>
  <si>
    <t>Weight</t>
  </si>
  <si>
    <t>Girder 2 MDX (Girder 3 Plans)</t>
  </si>
  <si>
    <t>Girder 1 MDX (Girder 4 Plans)</t>
  </si>
  <si>
    <t>Max Flange Width (in)</t>
  </si>
  <si>
    <t>Max Top Flange Thickness (in)</t>
  </si>
  <si>
    <t>Splice Plate Thickness (in)</t>
  </si>
  <si>
    <t>Dim A
(in)</t>
  </si>
  <si>
    <t>Use Min Haunch
(in)</t>
  </si>
  <si>
    <t>Minimum Haunch 
(At Center) (in)</t>
  </si>
  <si>
    <t>From Beam Seat A to D</t>
  </si>
  <si>
    <r>
      <t xml:space="preserve">Based on L6"x6"x0.75" used for girder seat and min. 2" clearance to construction joint ( = 11" at center, see </t>
    </r>
    <r>
      <rPr>
        <sz val="10"/>
        <color rgb="FF000000"/>
        <rFont val="Calibri"/>
        <family val="2"/>
      </rPr>
      <t>§</t>
    </r>
    <r>
      <rPr>
        <sz val="10"/>
        <color rgb="FF000000"/>
        <rFont val="Arial"/>
        <family val="2"/>
        <scheme val="minor"/>
      </rPr>
      <t>)</t>
    </r>
  </si>
  <si>
    <t>Abutment 1</t>
  </si>
  <si>
    <t>Abutment 2</t>
  </si>
  <si>
    <t>Location</t>
  </si>
  <si>
    <t>CL GIRDER E</t>
  </si>
  <si>
    <t>CL GIRDER F</t>
  </si>
  <si>
    <t>Spans:</t>
  </si>
  <si>
    <t>WOO-75-2993 Widening</t>
  </si>
  <si>
    <t>BEGIN A.S.</t>
  </si>
  <si>
    <t>END A.S.</t>
  </si>
  <si>
    <t>Perpendicular distance from CL Brg to Bridge Limit (Begin/End A.S.) =</t>
  </si>
  <si>
    <t>Length of Approach Slabs =</t>
  </si>
  <si>
    <t>Skew (RF +)</t>
  </si>
  <si>
    <t>Note: Level construction joint at barriers. For Edge of Deck elevations, the offset used is that of the adjacent curbline.</t>
  </si>
  <si>
    <t>F.S. Lengths:</t>
  </si>
  <si>
    <t>P1</t>
  </si>
  <si>
    <t>P2</t>
  </si>
  <si>
    <t>P3</t>
  </si>
  <si>
    <t>Profile Inputs</t>
  </si>
  <si>
    <t>Created By: KDC Date: 4/19/2025</t>
  </si>
  <si>
    <t>SUM-277-3.73</t>
  </si>
  <si>
    <t>CL Construction &amp; Profile Grade</t>
  </si>
  <si>
    <t>LEFT TOE OF PARAPET</t>
  </si>
  <si>
    <t>CL GIRDER P</t>
  </si>
  <si>
    <t>CL GIRDER N</t>
  </si>
  <si>
    <t>CL GIRDER M</t>
  </si>
  <si>
    <t>CL GIRDER L</t>
  </si>
  <si>
    <t>CL GIRDER K</t>
  </si>
  <si>
    <t>CL GIRDER J</t>
  </si>
  <si>
    <t>CL GIRDER G</t>
  </si>
  <si>
    <t>CL GIRDER H</t>
  </si>
  <si>
    <t>RIGHT TOE OF BARRIER</t>
  </si>
  <si>
    <t>Left Toe/Parapet</t>
  </si>
  <si>
    <t>Right Toe/Parapet</t>
  </si>
  <si>
    <t>CL</t>
  </si>
  <si>
    <t>Offset</t>
  </si>
  <si>
    <t>Station</t>
  </si>
  <si>
    <t>Elev.</t>
  </si>
  <si>
    <t>R.A.</t>
  </si>
  <si>
    <t>P4</t>
  </si>
  <si>
    <t>P5</t>
  </si>
  <si>
    <t>F.A.</t>
  </si>
  <si>
    <t>% Slope =</t>
  </si>
  <si>
    <t>LEFT TOE OF BARRIER</t>
  </si>
  <si>
    <t>SURVEYED DECK ELEVATIONS</t>
  </si>
  <si>
    <t>1966 Plans CL Elev's</t>
  </si>
  <si>
    <t>Left and Right bridge have identical geometry</t>
  </si>
  <si>
    <t>PROPOSED DECK ELEVATIONS</t>
  </si>
  <si>
    <t>Deck Cross Slope 1</t>
  </si>
  <si>
    <t>Deck Cross Slope 2</t>
  </si>
  <si>
    <t>Offset 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</si>
</sst>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3" formatCode="_(* #,##0.00_);_(* \(#,##0.00\);_(* &quot;-&quot;??_);_(@_)"/>
    <numFmt numFmtId="164" formatCode="00\+00.00"/>
    <numFmt numFmtId="165" formatCode="0\+00.00"/>
    <numFmt numFmtId="166" formatCode="0.00\ &quot;ft&quot;"/>
    <numFmt numFmtId="167" formatCode="0.0000\ &quot;ft/ft&quot;"/>
    <numFmt numFmtId="168" formatCode="&quot;Rev.&quot;\ #"/>
    <numFmt numFmtId="169" formatCode="0.000"/>
    <numFmt numFmtId="170" formatCode="0.0000"/>
    <numFmt numFmtId="171" formatCode="000\+00.00"/>
    <numFmt numFmtId="172" formatCode="0.00\ &quot;in&quot;"/>
    <numFmt numFmtId="173" formatCode="0.0000\ &quot;ft.&quot;"/>
    <numFmt numFmtId="174" formatCode="0\ &quot;in.&quot;"/>
    <numFmt numFmtId="175" formatCode="#\ ??/16\'\'"/>
    <numFmt numFmtId="176" formatCode="0.00\ &quot;in.&quot;"/>
    <numFmt numFmtId="177" formatCode="0.00\ &quot;sf&quot;"/>
    <numFmt numFmtId="178" formatCode="0.00\ &quot;kip&quot;"/>
    <numFmt numFmtId="179" formatCode="#\ ??/8\'\'"/>
    <numFmt numFmtId="180" formatCode="0.00\ &quot;deg&quot;"/>
    <numFmt numFmtId="181" formatCode="0.00\ &quot;ft.&quot;"/>
    <numFmt numFmtId="182" formatCode="0.0"/>
  </numFmts>
  <fonts count="18" x14ac:knownFonts="1">
    <font>
      <sz val="10"/>
      <color rgb="FF000000"/>
      <name val="Arial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name val="Arial"/>
      <family val="2"/>
      <scheme val="minor"/>
    </font>
    <font>
      <sz val="10"/>
      <color rgb="FF000000"/>
      <name val="Arial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color theme="1" tint="0.499984740745262"/>
      <name val="Arial"/>
      <family val="2"/>
    </font>
    <font>
      <sz val="11"/>
      <name val="Arial"/>
      <family val="2"/>
      <scheme val="minor"/>
    </font>
    <font>
      <u/>
      <sz val="10"/>
      <color rgb="FF000000"/>
      <name val="Arial"/>
      <family val="2"/>
      <scheme val="minor"/>
    </font>
    <font>
      <sz val="10"/>
      <color rgb="FF000000"/>
      <name val="Calibri"/>
      <family val="2"/>
    </font>
    <font>
      <vertAlign val="subscript"/>
      <sz val="11"/>
      <name val="Arial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CE5CD"/>
        <bgColor rgb="FFFCE5CD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4">
    <xf numFmtId="0" fontId="0" fillId="0" borderId="0"/>
    <xf numFmtId="9" fontId="6" fillId="0" borderId="0" applyFont="0" applyFill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2" fillId="8" borderId="0" applyNumberFormat="0" applyBorder="0" applyAlignment="0" applyProtection="0"/>
    <xf numFmtId="0" fontId="6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43" fontId="6" fillId="0" borderId="0" applyFont="0" applyFill="0" applyBorder="0" applyAlignment="0" applyProtection="0"/>
  </cellStyleXfs>
  <cellXfs count="385">
    <xf numFmtId="0" fontId="0" fillId="0" borderId="0" xfId="0"/>
    <xf numFmtId="166" fontId="7" fillId="4" borderId="1" xfId="3" applyNumberFormat="1" applyFont="1" applyBorder="1" applyAlignment="1">
      <alignment horizontal="center" vertical="center"/>
    </xf>
    <xf numFmtId="167" fontId="7" fillId="4" borderId="1" xfId="3" applyNumberFormat="1" applyFont="1" applyBorder="1" applyAlignment="1">
      <alignment horizontal="center" vertical="center"/>
    </xf>
    <xf numFmtId="10" fontId="7" fillId="4" borderId="10" xfId="1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2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9" fillId="0" borderId="0" xfId="0" applyFont="1"/>
    <xf numFmtId="0" fontId="0" fillId="0" borderId="2" xfId="0" applyBorder="1"/>
    <xf numFmtId="0" fontId="0" fillId="0" borderId="3" xfId="0" applyBorder="1"/>
    <xf numFmtId="0" fontId="0" fillId="0" borderId="18" xfId="0" applyBorder="1"/>
    <xf numFmtId="0" fontId="10" fillId="0" borderId="19" xfId="0" applyFont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2" fillId="0" borderId="27" xfId="0" applyFont="1" applyBorder="1" applyAlignment="1">
      <alignment horizontal="left"/>
    </xf>
    <xf numFmtId="0" fontId="12" fillId="0" borderId="28" xfId="0" applyFont="1" applyBorder="1" applyAlignment="1">
      <alignment horizontal="left"/>
    </xf>
    <xf numFmtId="0" fontId="12" fillId="0" borderId="29" xfId="0" applyFont="1" applyBorder="1" applyAlignment="1">
      <alignment horizontal="right"/>
    </xf>
    <xf numFmtId="0" fontId="12" fillId="0" borderId="21" xfId="0" applyFont="1" applyBorder="1" applyAlignment="1">
      <alignment horizontal="left"/>
    </xf>
    <xf numFmtId="0" fontId="12" fillId="0" borderId="22" xfId="0" applyFont="1" applyBorder="1" applyAlignment="1">
      <alignment horizontal="left"/>
    </xf>
    <xf numFmtId="0" fontId="12" fillId="0" borderId="26" xfId="0" applyFont="1" applyBorder="1" applyAlignment="1">
      <alignment horizontal="right"/>
    </xf>
    <xf numFmtId="0" fontId="0" fillId="0" borderId="32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1" xfId="0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 vertical="top"/>
    </xf>
    <xf numFmtId="0" fontId="0" fillId="0" borderId="28" xfId="0" applyBorder="1"/>
    <xf numFmtId="0" fontId="10" fillId="0" borderId="32" xfId="0" applyFont="1" applyBorder="1" applyAlignment="1" applyProtection="1">
      <alignment horizontal="center"/>
      <protection locked="0"/>
    </xf>
    <xf numFmtId="0" fontId="0" fillId="0" borderId="33" xfId="0" applyBorder="1" applyAlignment="1" applyProtection="1">
      <alignment horizontal="center"/>
      <protection locked="0"/>
    </xf>
    <xf numFmtId="14" fontId="10" fillId="0" borderId="1" xfId="0" applyNumberFormat="1" applyFont="1" applyBorder="1" applyAlignment="1" applyProtection="1">
      <alignment horizontal="center"/>
      <protection locked="0"/>
    </xf>
    <xf numFmtId="0" fontId="10" fillId="0" borderId="1" xfId="0" applyFont="1" applyBorder="1" applyAlignment="1" applyProtection="1">
      <alignment horizontal="center"/>
      <protection locked="0"/>
    </xf>
    <xf numFmtId="14" fontId="10" fillId="0" borderId="1" xfId="0" applyNumberFormat="1" applyFont="1" applyBorder="1" applyAlignment="1" applyProtection="1">
      <alignment horizontal="center" vertical="top"/>
      <protection locked="0"/>
    </xf>
    <xf numFmtId="0" fontId="10" fillId="0" borderId="35" xfId="0" applyFont="1" applyBorder="1" applyAlignment="1" applyProtection="1">
      <alignment horizontal="center"/>
      <protection locked="0"/>
    </xf>
    <xf numFmtId="0" fontId="0" fillId="0" borderId="36" xfId="0" applyBorder="1" applyAlignment="1" applyProtection="1">
      <alignment horizontal="center"/>
      <protection locked="0"/>
    </xf>
    <xf numFmtId="14" fontId="10" fillId="0" borderId="10" xfId="0" applyNumberFormat="1" applyFont="1" applyBorder="1" applyAlignment="1" applyProtection="1">
      <alignment horizontal="center"/>
      <protection locked="0"/>
    </xf>
    <xf numFmtId="0" fontId="10" fillId="0" borderId="10" xfId="0" applyFont="1" applyBorder="1" applyAlignment="1" applyProtection="1">
      <alignment horizontal="center"/>
      <protection locked="0"/>
    </xf>
    <xf numFmtId="14" fontId="10" fillId="0" borderId="10" xfId="0" applyNumberFormat="1" applyFont="1" applyBorder="1" applyAlignment="1" applyProtection="1">
      <alignment horizontal="center" vertical="top"/>
      <protection locked="0"/>
    </xf>
    <xf numFmtId="2" fontId="5" fillId="0" borderId="34" xfId="0" applyNumberFormat="1" applyFont="1" applyBorder="1" applyAlignment="1">
      <alignment horizontal="center" vertical="center"/>
    </xf>
    <xf numFmtId="168" fontId="0" fillId="0" borderId="0" xfId="0" applyNumberFormat="1" applyAlignment="1">
      <alignment horizontal="center"/>
    </xf>
    <xf numFmtId="168" fontId="1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0" fillId="0" borderId="0" xfId="0" applyFon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14" fontId="10" fillId="0" borderId="0" xfId="0" applyNumberFormat="1" applyFont="1" applyAlignment="1" applyProtection="1">
      <alignment horizontal="center"/>
      <protection locked="0"/>
    </xf>
    <xf numFmtId="14" fontId="10" fillId="0" borderId="0" xfId="0" applyNumberFormat="1" applyFont="1" applyAlignment="1" applyProtection="1">
      <alignment horizontal="center" vertical="top"/>
      <protection locked="0"/>
    </xf>
    <xf numFmtId="0" fontId="13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0" fillId="0" borderId="38" xfId="0" applyBorder="1" applyAlignment="1">
      <alignment vertical="top"/>
    </xf>
    <xf numFmtId="2" fontId="0" fillId="0" borderId="40" xfId="0" applyNumberFormat="1" applyBorder="1" applyAlignment="1">
      <alignment horizontal="center" vertical="center"/>
    </xf>
    <xf numFmtId="165" fontId="0" fillId="0" borderId="40" xfId="0" applyNumberFormat="1" applyBorder="1" applyAlignment="1">
      <alignment horizontal="center" vertical="center"/>
    </xf>
    <xf numFmtId="11" fontId="0" fillId="0" borderId="40" xfId="0" applyNumberForma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164" fontId="0" fillId="0" borderId="39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10" fillId="0" borderId="1" xfId="0" applyNumberFormat="1" applyFont="1" applyBorder="1" applyAlignment="1" applyProtection="1">
      <alignment horizontal="center" vertical="center"/>
      <protection locked="0"/>
    </xf>
    <xf numFmtId="0" fontId="10" fillId="0" borderId="1" xfId="0" applyFont="1" applyBorder="1" applyAlignment="1" applyProtection="1">
      <alignment horizontal="center" vertical="center"/>
      <protection locked="0"/>
    </xf>
    <xf numFmtId="0" fontId="9" fillId="0" borderId="2" xfId="0" applyFont="1" applyBorder="1"/>
    <xf numFmtId="0" fontId="9" fillId="0" borderId="3" xfId="0" applyFont="1" applyBorder="1"/>
    <xf numFmtId="0" fontId="9" fillId="0" borderId="18" xfId="0" applyFont="1" applyBorder="1"/>
    <xf numFmtId="0" fontId="9" fillId="0" borderId="21" xfId="0" applyFont="1" applyBorder="1"/>
    <xf numFmtId="0" fontId="10" fillId="0" borderId="28" xfId="0" applyFont="1" applyBorder="1" applyAlignment="1">
      <alignment horizontal="right"/>
    </xf>
    <xf numFmtId="0" fontId="10" fillId="0" borderId="29" xfId="0" applyFont="1" applyBorder="1" applyAlignment="1">
      <alignment horizontal="right"/>
    </xf>
    <xf numFmtId="0" fontId="10" fillId="0" borderId="21" xfId="0" applyFont="1" applyBorder="1" applyAlignment="1">
      <alignment horizontal="left"/>
    </xf>
    <xf numFmtId="0" fontId="10" fillId="0" borderId="22" xfId="0" applyFont="1" applyBorder="1" applyAlignment="1">
      <alignment horizontal="left"/>
    </xf>
    <xf numFmtId="0" fontId="10" fillId="0" borderId="26" xfId="0" applyFont="1" applyBorder="1" applyAlignment="1">
      <alignment horizontal="right"/>
    </xf>
    <xf numFmtId="0" fontId="9" fillId="0" borderId="32" xfId="0" applyFont="1" applyBorder="1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28" xfId="0" applyFont="1" applyBorder="1"/>
    <xf numFmtId="0" fontId="9" fillId="0" borderId="28" xfId="0" applyFont="1" applyBorder="1" applyAlignment="1">
      <alignment vertical="top"/>
    </xf>
    <xf numFmtId="0" fontId="9" fillId="0" borderId="34" xfId="0" applyFont="1" applyBorder="1"/>
    <xf numFmtId="0" fontId="9" fillId="0" borderId="33" xfId="0" applyFont="1" applyBorder="1" applyAlignment="1" applyProtection="1">
      <alignment horizontal="center"/>
      <protection locked="0"/>
    </xf>
    <xf numFmtId="0" fontId="9" fillId="0" borderId="36" xfId="0" applyFont="1" applyBorder="1" applyAlignment="1" applyProtection="1">
      <alignment horizontal="center"/>
      <protection locked="0"/>
    </xf>
    <xf numFmtId="0" fontId="8" fillId="0" borderId="1" xfId="0" applyFont="1" applyBorder="1" applyAlignment="1" applyProtection="1">
      <alignment horizontal="left"/>
      <protection locked="0"/>
    </xf>
    <xf numFmtId="2" fontId="9" fillId="0" borderId="1" xfId="0" applyNumberFormat="1" applyFont="1" applyBorder="1" applyAlignment="1">
      <alignment horizontal="center"/>
    </xf>
    <xf numFmtId="2" fontId="7" fillId="0" borderId="1" xfId="4" applyNumberFormat="1" applyFont="1" applyFill="1" applyBorder="1" applyAlignment="1">
      <alignment horizontal="center"/>
    </xf>
    <xf numFmtId="169" fontId="0" fillId="0" borderId="0" xfId="0" applyNumberForma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0" fontId="6" fillId="0" borderId="0" xfId="0" applyFont="1" applyAlignment="1">
      <alignment wrapText="1"/>
    </xf>
    <xf numFmtId="2" fontId="5" fillId="4" borderId="16" xfId="3" applyNumberFormat="1" applyFont="1" applyBorder="1" applyAlignment="1">
      <alignment horizontal="center"/>
    </xf>
    <xf numFmtId="0" fontId="10" fillId="0" borderId="0" xfId="0" applyFont="1" applyAlignment="1" applyProtection="1">
      <alignment horizontal="center" vertical="center" wrapText="1"/>
      <protection locked="0"/>
    </xf>
    <xf numFmtId="0" fontId="10" fillId="0" borderId="0" xfId="0" applyFont="1" applyAlignment="1">
      <alignment horizontal="center" vertical="center"/>
    </xf>
    <xf numFmtId="0" fontId="10" fillId="0" borderId="28" xfId="0" applyFont="1" applyBorder="1" applyAlignment="1">
      <alignment horizontal="left"/>
    </xf>
    <xf numFmtId="0" fontId="8" fillId="0" borderId="0" xfId="0" applyFont="1" applyAlignment="1">
      <alignment horizontal="center" vertical="center"/>
    </xf>
    <xf numFmtId="2" fontId="7" fillId="0" borderId="0" xfId="4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left"/>
    </xf>
    <xf numFmtId="168" fontId="9" fillId="0" borderId="0" xfId="0" applyNumberFormat="1" applyFont="1" applyAlignment="1">
      <alignment horizontal="center"/>
    </xf>
    <xf numFmtId="168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right"/>
    </xf>
    <xf numFmtId="0" fontId="9" fillId="0" borderId="0" xfId="0" applyFont="1" applyAlignment="1" applyProtection="1">
      <alignment horizontal="center" vertical="center"/>
      <protection locked="0"/>
    </xf>
    <xf numFmtId="0" fontId="10" fillId="0" borderId="5" xfId="0" applyFont="1" applyBorder="1" applyAlignment="1">
      <alignment horizontal="center" vertical="center"/>
    </xf>
    <xf numFmtId="0" fontId="9" fillId="0" borderId="5" xfId="0" applyFont="1" applyBorder="1" applyAlignment="1" applyProtection="1">
      <alignment horizontal="center" vertical="center"/>
      <protection locked="0"/>
    </xf>
    <xf numFmtId="0" fontId="9" fillId="0" borderId="5" xfId="0" applyFont="1" applyBorder="1"/>
    <xf numFmtId="0" fontId="10" fillId="0" borderId="5" xfId="0" applyFont="1" applyBorder="1" applyAlignment="1" applyProtection="1">
      <alignment horizontal="center" vertical="center" wrapText="1"/>
      <protection locked="0"/>
    </xf>
    <xf numFmtId="0" fontId="13" fillId="0" borderId="5" xfId="0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/>
    </xf>
    <xf numFmtId="2" fontId="5" fillId="0" borderId="0" xfId="0" applyNumberFormat="1" applyFont="1" applyAlignment="1">
      <alignment vertical="center"/>
    </xf>
    <xf numFmtId="2" fontId="7" fillId="0" borderId="56" xfId="4" applyNumberFormat="1" applyFont="1" applyFill="1" applyBorder="1" applyAlignment="1">
      <alignment horizontal="center"/>
    </xf>
    <xf numFmtId="165" fontId="7" fillId="0" borderId="14" xfId="3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171" fontId="0" fillId="7" borderId="39" xfId="0" applyNumberFormat="1" applyFill="1" applyBorder="1" applyAlignment="1">
      <alignment horizontal="center" vertical="center"/>
    </xf>
    <xf numFmtId="2" fontId="0" fillId="7" borderId="40" xfId="0" applyNumberFormat="1" applyFill="1" applyBorder="1" applyAlignment="1">
      <alignment horizontal="center" vertical="center"/>
    </xf>
    <xf numFmtId="2" fontId="7" fillId="0" borderId="12" xfId="0" applyNumberFormat="1" applyFont="1" applyBorder="1" applyAlignment="1">
      <alignment horizontal="center" vertical="center"/>
    </xf>
    <xf numFmtId="0" fontId="0" fillId="0" borderId="25" xfId="0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10" fillId="0" borderId="18" xfId="0" applyFont="1" applyBorder="1" applyAlignment="1">
      <alignment horizontal="center" vertical="center"/>
    </xf>
    <xf numFmtId="0" fontId="0" fillId="0" borderId="24" xfId="0" applyBorder="1" applyAlignment="1" applyProtection="1">
      <alignment horizontal="center" vertical="center"/>
      <protection locked="0"/>
    </xf>
    <xf numFmtId="0" fontId="0" fillId="0" borderId="14" xfId="0" applyBorder="1" applyAlignment="1" applyProtection="1">
      <alignment horizontal="center" vertical="center"/>
      <protection locked="0"/>
    </xf>
    <xf numFmtId="0" fontId="0" fillId="0" borderId="26" xfId="0" applyBorder="1" applyAlignment="1" applyProtection="1">
      <alignment horizontal="center" vertical="center"/>
      <protection locked="0"/>
    </xf>
    <xf numFmtId="0" fontId="0" fillId="0" borderId="23" xfId="0" applyBorder="1" applyAlignment="1" applyProtection="1">
      <alignment horizontal="center" vertical="center"/>
      <protection locked="0"/>
    </xf>
    <xf numFmtId="2" fontId="6" fillId="0" borderId="52" xfId="0" applyNumberFormat="1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12" xfId="0" applyFont="1" applyBorder="1" applyAlignment="1">
      <alignment horizontal="center" wrapText="1"/>
    </xf>
    <xf numFmtId="164" fontId="5" fillId="2" borderId="0" xfId="0" applyNumberFormat="1" applyFont="1" applyFill="1" applyAlignment="1">
      <alignment horizontal="center" vertical="center"/>
    </xf>
    <xf numFmtId="2" fontId="9" fillId="0" borderId="0" xfId="0" applyNumberFormat="1" applyFont="1" applyAlignment="1">
      <alignment horizontal="center"/>
    </xf>
    <xf numFmtId="2" fontId="9" fillId="0" borderId="6" xfId="0" applyNumberFormat="1" applyFont="1" applyBorder="1" applyAlignment="1">
      <alignment horizontal="center"/>
    </xf>
    <xf numFmtId="164" fontId="5" fillId="2" borderId="8" xfId="0" applyNumberFormat="1" applyFont="1" applyFill="1" applyBorder="1" applyAlignment="1">
      <alignment horizontal="center" vertical="center"/>
    </xf>
    <xf numFmtId="2" fontId="9" fillId="0" borderId="8" xfId="0" applyNumberFormat="1" applyFont="1" applyBorder="1" applyAlignment="1">
      <alignment horizontal="center"/>
    </xf>
    <xf numFmtId="2" fontId="9" fillId="0" borderId="9" xfId="0" applyNumberFormat="1" applyFont="1" applyBorder="1" applyAlignment="1">
      <alignment horizontal="center"/>
    </xf>
    <xf numFmtId="0" fontId="9" fillId="0" borderId="11" xfId="0" applyFont="1" applyBorder="1"/>
    <xf numFmtId="0" fontId="5" fillId="0" borderId="12" xfId="0" applyFont="1" applyBorder="1" applyAlignment="1">
      <alignment horizontal="center" vertical="center"/>
    </xf>
    <xf numFmtId="0" fontId="9" fillId="0" borderId="28" xfId="0" applyFont="1" applyBorder="1" applyAlignment="1">
      <alignment horizontal="left"/>
    </xf>
    <xf numFmtId="2" fontId="7" fillId="0" borderId="28" xfId="4" applyNumberFormat="1" applyFont="1" applyFill="1" applyBorder="1" applyAlignment="1">
      <alignment horizontal="center"/>
    </xf>
    <xf numFmtId="0" fontId="9" fillId="0" borderId="0" xfId="0" applyFont="1" applyAlignment="1">
      <alignment horizontal="left"/>
    </xf>
    <xf numFmtId="2" fontId="7" fillId="0" borderId="0" xfId="4" applyNumberFormat="1" applyFont="1" applyFill="1" applyBorder="1" applyAlignment="1">
      <alignment horizontal="center"/>
    </xf>
    <xf numFmtId="1" fontId="7" fillId="0" borderId="1" xfId="4" applyNumberFormat="1" applyFont="1" applyFill="1" applyBorder="1" applyAlignment="1">
      <alignment horizontal="center"/>
    </xf>
    <xf numFmtId="2" fontId="6" fillId="0" borderId="16" xfId="0" applyNumberFormat="1" applyFont="1" applyBorder="1" applyAlignment="1">
      <alignment horizontal="center"/>
    </xf>
    <xf numFmtId="2" fontId="6" fillId="0" borderId="17" xfId="0" applyNumberFormat="1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2" fontId="7" fillId="0" borderId="3" xfId="4" applyNumberFormat="1" applyFont="1" applyFill="1" applyBorder="1" applyAlignment="1">
      <alignment horizontal="center"/>
    </xf>
    <xf numFmtId="2" fontId="7" fillId="0" borderId="3" xfId="4" applyNumberFormat="1" applyFont="1" applyFill="1" applyBorder="1" applyAlignment="1">
      <alignment horizontal="center" vertical="center"/>
    </xf>
    <xf numFmtId="2" fontId="10" fillId="0" borderId="4" xfId="0" applyNumberFormat="1" applyFont="1" applyBorder="1" applyAlignment="1" applyProtection="1">
      <alignment horizontal="center" vertical="top"/>
      <protection locked="0"/>
    </xf>
    <xf numFmtId="2" fontId="10" fillId="0" borderId="6" xfId="0" applyNumberFormat="1" applyFont="1" applyBorder="1" applyAlignment="1" applyProtection="1">
      <alignment horizontal="center" vertical="top"/>
      <protection locked="0"/>
    </xf>
    <xf numFmtId="2" fontId="7" fillId="0" borderId="8" xfId="4" applyNumberFormat="1" applyFont="1" applyFill="1" applyBorder="1" applyAlignment="1">
      <alignment horizontal="center" vertical="center"/>
    </xf>
    <xf numFmtId="2" fontId="10" fillId="0" borderId="9" xfId="0" applyNumberFormat="1" applyFont="1" applyBorder="1" applyAlignment="1" applyProtection="1">
      <alignment horizontal="center" vertical="top"/>
      <protection locked="0"/>
    </xf>
    <xf numFmtId="2" fontId="5" fillId="0" borderId="12" xfId="4" applyNumberFormat="1" applyFont="1" applyFill="1" applyBorder="1" applyAlignment="1">
      <alignment horizontal="center"/>
    </xf>
    <xf numFmtId="2" fontId="5" fillId="0" borderId="15" xfId="4" applyNumberFormat="1" applyFont="1" applyFill="1" applyBorder="1" applyAlignment="1">
      <alignment horizontal="center" wrapText="1"/>
    </xf>
    <xf numFmtId="14" fontId="10" fillId="0" borderId="13" xfId="0" applyNumberFormat="1" applyFont="1" applyBorder="1" applyAlignment="1" applyProtection="1">
      <alignment horizontal="center" vertical="top" wrapText="1"/>
      <protection locked="0"/>
    </xf>
    <xf numFmtId="0" fontId="9" fillId="0" borderId="15" xfId="0" applyFont="1" applyBorder="1" applyAlignment="1">
      <alignment horizontal="left"/>
    </xf>
    <xf numFmtId="0" fontId="6" fillId="0" borderId="56" xfId="0" applyFont="1" applyBorder="1" applyAlignment="1">
      <alignment horizontal="left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/>
    </xf>
    <xf numFmtId="0" fontId="15" fillId="0" borderId="0" xfId="0" applyFont="1"/>
    <xf numFmtId="0" fontId="6" fillId="0" borderId="5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2" fontId="5" fillId="0" borderId="12" xfId="0" applyNumberFormat="1" applyFont="1" applyBorder="1" applyAlignment="1">
      <alignment horizontal="center" vertical="center" wrapText="1"/>
    </xf>
    <xf numFmtId="2" fontId="5" fillId="0" borderId="13" xfId="0" applyNumberFormat="1" applyFont="1" applyBorder="1" applyAlignment="1">
      <alignment horizontal="center" vertical="center" wrapText="1"/>
    </xf>
    <xf numFmtId="0" fontId="6" fillId="0" borderId="28" xfId="0" applyFont="1" applyBorder="1" applyAlignment="1">
      <alignment horizontal="left"/>
    </xf>
    <xf numFmtId="0" fontId="6" fillId="0" borderId="12" xfId="0" applyFont="1" applyBorder="1" applyAlignment="1">
      <alignment horizontal="center"/>
    </xf>
    <xf numFmtId="2" fontId="7" fillId="0" borderId="9" xfId="4" applyNumberFormat="1" applyFont="1" applyFill="1" applyBorder="1" applyAlignment="1">
      <alignment horizontal="center"/>
    </xf>
    <xf numFmtId="0" fontId="10" fillId="0" borderId="0" xfId="0" applyFont="1" applyAlignment="1">
      <alignment horizontal="left" vertical="center"/>
    </xf>
    <xf numFmtId="2" fontId="13" fillId="0" borderId="0" xfId="0" applyNumberFormat="1" applyFont="1" applyAlignment="1">
      <alignment horizontal="center" vertical="center"/>
    </xf>
    <xf numFmtId="0" fontId="9" fillId="0" borderId="15" xfId="0" applyFont="1" applyBorder="1"/>
    <xf numFmtId="0" fontId="6" fillId="0" borderId="15" xfId="0" applyFont="1" applyBorder="1" applyAlignment="1">
      <alignment horizontal="center" wrapText="1"/>
    </xf>
    <xf numFmtId="2" fontId="9" fillId="0" borderId="52" xfId="0" applyNumberFormat="1" applyFont="1" applyBorder="1" applyAlignment="1">
      <alignment horizontal="center"/>
    </xf>
    <xf numFmtId="2" fontId="9" fillId="0" borderId="17" xfId="0" applyNumberFormat="1" applyFont="1" applyBorder="1" applyAlignment="1">
      <alignment horizontal="center"/>
    </xf>
    <xf numFmtId="2" fontId="9" fillId="0" borderId="16" xfId="0" applyNumberFormat="1" applyFont="1" applyBorder="1" applyAlignment="1">
      <alignment horizontal="center"/>
    </xf>
    <xf numFmtId="169" fontId="9" fillId="0" borderId="0" xfId="0" applyNumberFormat="1" applyFont="1" applyAlignment="1">
      <alignment horizontal="center"/>
    </xf>
    <xf numFmtId="0" fontId="6" fillId="0" borderId="8" xfId="0" applyFont="1" applyBorder="1" applyAlignment="1">
      <alignment horizontal="center"/>
    </xf>
    <xf numFmtId="2" fontId="5" fillId="4" borderId="1" xfId="3" applyNumberFormat="1" applyFont="1" applyBorder="1" applyAlignment="1">
      <alignment horizontal="center"/>
    </xf>
    <xf numFmtId="170" fontId="5" fillId="4" borderId="1" xfId="3" applyNumberFormat="1" applyFont="1" applyBorder="1" applyAlignment="1">
      <alignment horizontal="center"/>
    </xf>
    <xf numFmtId="2" fontId="5" fillId="4" borderId="3" xfId="3" applyNumberFormat="1" applyFont="1" applyBorder="1" applyAlignment="1">
      <alignment horizontal="center"/>
    </xf>
    <xf numFmtId="2" fontId="5" fillId="4" borderId="0" xfId="3" applyNumberFormat="1" applyFont="1" applyBorder="1" applyAlignment="1">
      <alignment horizontal="center"/>
    </xf>
    <xf numFmtId="2" fontId="5" fillId="4" borderId="8" xfId="3" applyNumberFormat="1" applyFont="1" applyBorder="1" applyAlignment="1">
      <alignment horizontal="center"/>
    </xf>
    <xf numFmtId="2" fontId="10" fillId="0" borderId="0" xfId="0" applyNumberFormat="1" applyFont="1" applyAlignment="1">
      <alignment horizontal="center" vertical="center"/>
    </xf>
    <xf numFmtId="2" fontId="6" fillId="0" borderId="0" xfId="0" applyNumberFormat="1" applyFont="1" applyAlignment="1">
      <alignment horizontal="left" vertical="top"/>
    </xf>
    <xf numFmtId="0" fontId="14" fillId="0" borderId="47" xfId="0" applyFont="1" applyBorder="1" applyAlignment="1">
      <alignment horizontal="center"/>
    </xf>
    <xf numFmtId="0" fontId="14" fillId="0" borderId="59" xfId="0" applyFont="1" applyBorder="1" applyAlignment="1">
      <alignment horizontal="center"/>
    </xf>
    <xf numFmtId="1" fontId="14" fillId="0" borderId="1" xfId="0" applyNumberFormat="1" applyFont="1" applyBorder="1" applyAlignment="1">
      <alignment horizontal="center"/>
    </xf>
    <xf numFmtId="1" fontId="14" fillId="0" borderId="40" xfId="0" applyNumberFormat="1" applyFont="1" applyBorder="1" applyAlignment="1">
      <alignment horizontal="center"/>
    </xf>
    <xf numFmtId="1" fontId="14" fillId="0" borderId="33" xfId="0" applyNumberFormat="1" applyFont="1" applyBorder="1" applyAlignment="1">
      <alignment horizontal="center"/>
    </xf>
    <xf numFmtId="0" fontId="14" fillId="0" borderId="58" xfId="0" applyFont="1" applyBorder="1" applyAlignment="1">
      <alignment horizontal="center"/>
    </xf>
    <xf numFmtId="173" fontId="14" fillId="0" borderId="1" xfId="0" applyNumberFormat="1" applyFont="1" applyBorder="1" applyAlignment="1">
      <alignment horizontal="center"/>
    </xf>
    <xf numFmtId="173" fontId="14" fillId="0" borderId="40" xfId="0" applyNumberFormat="1" applyFont="1" applyBorder="1" applyAlignment="1">
      <alignment horizontal="center"/>
    </xf>
    <xf numFmtId="173" fontId="14" fillId="0" borderId="33" xfId="0" applyNumberFormat="1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174" fontId="14" fillId="0" borderId="1" xfId="0" applyNumberFormat="1" applyFont="1" applyBorder="1" applyAlignment="1">
      <alignment horizontal="center"/>
    </xf>
    <xf numFmtId="174" fontId="14" fillId="0" borderId="40" xfId="0" applyNumberFormat="1" applyFont="1" applyBorder="1" applyAlignment="1">
      <alignment horizontal="center"/>
    </xf>
    <xf numFmtId="174" fontId="14" fillId="0" borderId="33" xfId="0" applyNumberFormat="1" applyFont="1" applyBorder="1" applyAlignment="1">
      <alignment horizontal="center"/>
    </xf>
    <xf numFmtId="175" fontId="14" fillId="0" borderId="1" xfId="0" applyNumberFormat="1" applyFont="1" applyBorder="1" applyAlignment="1">
      <alignment horizontal="center"/>
    </xf>
    <xf numFmtId="175" fontId="14" fillId="0" borderId="40" xfId="0" applyNumberFormat="1" applyFont="1" applyBorder="1" applyAlignment="1">
      <alignment horizontal="center"/>
    </xf>
    <xf numFmtId="176" fontId="14" fillId="0" borderId="1" xfId="0" applyNumberFormat="1" applyFont="1" applyBorder="1" applyAlignment="1">
      <alignment horizontal="center"/>
    </xf>
    <xf numFmtId="176" fontId="14" fillId="0" borderId="40" xfId="0" applyNumberFormat="1" applyFont="1" applyBorder="1" applyAlignment="1">
      <alignment horizontal="center"/>
    </xf>
    <xf numFmtId="176" fontId="14" fillId="0" borderId="33" xfId="0" applyNumberFormat="1" applyFont="1" applyBorder="1" applyAlignment="1">
      <alignment horizontal="center"/>
    </xf>
    <xf numFmtId="177" fontId="14" fillId="0" borderId="1" xfId="0" applyNumberFormat="1" applyFont="1" applyBorder="1" applyAlignment="1">
      <alignment horizontal="center"/>
    </xf>
    <xf numFmtId="177" fontId="14" fillId="0" borderId="40" xfId="0" applyNumberFormat="1" applyFont="1" applyBorder="1" applyAlignment="1">
      <alignment horizontal="center"/>
    </xf>
    <xf numFmtId="177" fontId="14" fillId="0" borderId="33" xfId="0" applyNumberFormat="1" applyFont="1" applyBorder="1" applyAlignment="1">
      <alignment horizontal="center"/>
    </xf>
    <xf numFmtId="178" fontId="14" fillId="0" borderId="1" xfId="0" applyNumberFormat="1" applyFont="1" applyBorder="1" applyAlignment="1">
      <alignment horizontal="center"/>
    </xf>
    <xf numFmtId="178" fontId="14" fillId="0" borderId="40" xfId="0" applyNumberFormat="1" applyFont="1" applyBorder="1" applyAlignment="1">
      <alignment horizontal="center"/>
    </xf>
    <xf numFmtId="178" fontId="14" fillId="0" borderId="33" xfId="0" applyNumberFormat="1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178" fontId="14" fillId="0" borderId="0" xfId="0" applyNumberFormat="1" applyFont="1" applyAlignment="1">
      <alignment horizontal="center"/>
    </xf>
    <xf numFmtId="178" fontId="14" fillId="0" borderId="6" xfId="0" applyNumberFormat="1" applyFont="1" applyBorder="1" applyAlignment="1">
      <alignment horizontal="center"/>
    </xf>
    <xf numFmtId="179" fontId="14" fillId="0" borderId="1" xfId="0" applyNumberFormat="1" applyFont="1" applyBorder="1" applyAlignment="1">
      <alignment horizontal="center"/>
    </xf>
    <xf numFmtId="179" fontId="14" fillId="0" borderId="40" xfId="0" applyNumberFormat="1" applyFont="1" applyBorder="1" applyAlignment="1">
      <alignment horizontal="center"/>
    </xf>
    <xf numFmtId="179" fontId="14" fillId="0" borderId="33" xfId="0" applyNumberFormat="1" applyFont="1" applyBorder="1" applyAlignment="1">
      <alignment horizontal="center"/>
    </xf>
    <xf numFmtId="0" fontId="14" fillId="0" borderId="51" xfId="0" applyFont="1" applyBorder="1" applyAlignment="1">
      <alignment horizontal="center"/>
    </xf>
    <xf numFmtId="178" fontId="14" fillId="0" borderId="64" xfId="0" applyNumberFormat="1" applyFont="1" applyBorder="1" applyAlignment="1">
      <alignment horizontal="center"/>
    </xf>
    <xf numFmtId="178" fontId="14" fillId="0" borderId="57" xfId="0" applyNumberFormat="1" applyFont="1" applyBorder="1" applyAlignment="1">
      <alignment horizontal="center"/>
    </xf>
    <xf numFmtId="178" fontId="14" fillId="0" borderId="36" xfId="0" applyNumberFormat="1" applyFont="1" applyBorder="1" applyAlignment="1">
      <alignment horizontal="center"/>
    </xf>
    <xf numFmtId="178" fontId="14" fillId="0" borderId="55" xfId="0" applyNumberFormat="1" applyFont="1" applyBorder="1" applyAlignment="1">
      <alignment horizontal="center"/>
    </xf>
    <xf numFmtId="178" fontId="14" fillId="0" borderId="10" xfId="0" applyNumberFormat="1" applyFont="1" applyBorder="1" applyAlignment="1">
      <alignment horizontal="center"/>
    </xf>
    <xf numFmtId="178" fontId="14" fillId="0" borderId="41" xfId="0" applyNumberFormat="1" applyFont="1" applyBorder="1" applyAlignment="1">
      <alignment horizontal="center"/>
    </xf>
    <xf numFmtId="0" fontId="14" fillId="0" borderId="0" xfId="0" applyFont="1" applyAlignment="1">
      <alignment horizontal="center"/>
    </xf>
    <xf numFmtId="10" fontId="0" fillId="0" borderId="0" xfId="1" applyNumberFormat="1" applyFont="1"/>
    <xf numFmtId="0" fontId="14" fillId="0" borderId="47" xfId="0" applyFont="1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172" fontId="0" fillId="0" borderId="1" xfId="0" applyNumberFormat="1" applyBorder="1" applyAlignment="1">
      <alignment horizontal="center" vertical="center"/>
    </xf>
    <xf numFmtId="172" fontId="0" fillId="0" borderId="40" xfId="0" applyNumberFormat="1" applyBorder="1" applyAlignment="1">
      <alignment horizontal="center" vertical="center"/>
    </xf>
    <xf numFmtId="172" fontId="0" fillId="0" borderId="10" xfId="0" applyNumberFormat="1" applyBorder="1" applyAlignment="1">
      <alignment horizontal="center" vertical="center"/>
    </xf>
    <xf numFmtId="172" fontId="0" fillId="0" borderId="41" xfId="0" applyNumberFormat="1" applyBorder="1" applyAlignment="1">
      <alignment horizontal="center" vertical="center"/>
    </xf>
    <xf numFmtId="2" fontId="7" fillId="7" borderId="1" xfId="4" applyNumberFormat="1" applyFont="1" applyFill="1" applyBorder="1" applyAlignment="1">
      <alignment horizontal="center"/>
    </xf>
    <xf numFmtId="165" fontId="5" fillId="4" borderId="14" xfId="3" applyNumberFormat="1" applyFont="1" applyBorder="1" applyAlignment="1">
      <alignment horizontal="center" vertical="center"/>
    </xf>
    <xf numFmtId="2" fontId="5" fillId="4" borderId="1" xfId="3" applyNumberFormat="1" applyFont="1" applyBorder="1" applyAlignment="1">
      <alignment horizontal="center" vertical="center"/>
    </xf>
    <xf numFmtId="164" fontId="5" fillId="0" borderId="5" xfId="2" applyNumberFormat="1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181" fontId="5" fillId="4" borderId="46" xfId="3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2" fontId="5" fillId="0" borderId="6" xfId="2" applyNumberFormat="1" applyFont="1" applyFill="1" applyBorder="1" applyAlignment="1">
      <alignment horizontal="center" vertical="center"/>
    </xf>
    <xf numFmtId="171" fontId="5" fillId="0" borderId="68" xfId="0" applyNumberFormat="1" applyFont="1" applyBorder="1" applyAlignment="1">
      <alignment horizontal="center" vertical="center"/>
    </xf>
    <xf numFmtId="166" fontId="0" fillId="0" borderId="19" xfId="0" applyNumberFormat="1" applyBorder="1" applyAlignment="1">
      <alignment horizontal="center" vertical="center"/>
    </xf>
    <xf numFmtId="166" fontId="0" fillId="0" borderId="69" xfId="0" applyNumberForma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181" fontId="8" fillId="0" borderId="45" xfId="0" applyNumberFormat="1" applyFont="1" applyBorder="1" applyAlignment="1">
      <alignment horizontal="center" vertical="center"/>
    </xf>
    <xf numFmtId="181" fontId="8" fillId="0" borderId="46" xfId="0" applyNumberFormat="1" applyFont="1" applyBorder="1" applyAlignment="1">
      <alignment horizontal="center" vertical="center"/>
    </xf>
    <xf numFmtId="2" fontId="0" fillId="0" borderId="0" xfId="0" applyNumberFormat="1" applyAlignment="1">
      <alignment vertical="center"/>
    </xf>
    <xf numFmtId="0" fontId="5" fillId="0" borderId="1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2" fontId="5" fillId="0" borderId="12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2" fontId="5" fillId="0" borderId="3" xfId="0" applyNumberFormat="1" applyFont="1" applyBorder="1" applyAlignment="1">
      <alignment horizontal="center" vertical="center"/>
    </xf>
    <xf numFmtId="2" fontId="5" fillId="0" borderId="4" xfId="0" applyNumberFormat="1" applyFont="1" applyBorder="1" applyAlignment="1">
      <alignment horizontal="center" vertical="center"/>
    </xf>
    <xf numFmtId="2" fontId="5" fillId="0" borderId="6" xfId="0" applyNumberFormat="1" applyFont="1" applyBorder="1" applyAlignment="1">
      <alignment horizontal="center" vertical="center"/>
    </xf>
    <xf numFmtId="0" fontId="5" fillId="0" borderId="16" xfId="2" applyFont="1" applyFill="1" applyBorder="1" applyAlignment="1">
      <alignment horizontal="center" vertical="center"/>
    </xf>
    <xf numFmtId="164" fontId="5" fillId="0" borderId="5" xfId="0" applyNumberFormat="1" applyFont="1" applyBorder="1" applyAlignment="1">
      <alignment horizontal="center" vertical="center"/>
    </xf>
    <xf numFmtId="2" fontId="5" fillId="7" borderId="0" xfId="3" applyNumberFormat="1" applyFont="1" applyFill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6" fontId="5" fillId="0" borderId="19" xfId="2" applyNumberFormat="1" applyFont="1" applyFill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166" fontId="5" fillId="4" borderId="1" xfId="3" applyNumberFormat="1" applyFont="1" applyBorder="1" applyAlignment="1">
      <alignment horizontal="center" vertical="center"/>
    </xf>
    <xf numFmtId="10" fontId="5" fillId="4" borderId="1" xfId="1" applyNumberFormat="1" applyFont="1" applyFill="1" applyBorder="1" applyAlignment="1">
      <alignment horizontal="center" vertical="center"/>
    </xf>
    <xf numFmtId="2" fontId="5" fillId="0" borderId="0" xfId="2" applyNumberFormat="1" applyFont="1" applyFill="1" applyBorder="1" applyAlignment="1">
      <alignment horizontal="center" vertical="center"/>
    </xf>
    <xf numFmtId="2" fontId="5" fillId="0" borderId="6" xfId="6" applyNumberFormat="1" applyFont="1" applyFill="1" applyBorder="1" applyAlignment="1">
      <alignment horizontal="center" vertical="center"/>
    </xf>
    <xf numFmtId="164" fontId="5" fillId="7" borderId="0" xfId="2" applyNumberFormat="1" applyFont="1" applyFill="1" applyBorder="1" applyAlignment="1">
      <alignment horizontal="center" vertical="center"/>
    </xf>
    <xf numFmtId="164" fontId="0" fillId="0" borderId="0" xfId="0" applyNumberFormat="1"/>
    <xf numFmtId="164" fontId="0" fillId="0" borderId="0" xfId="0" applyNumberFormat="1" applyAlignment="1">
      <alignment vertical="center"/>
    </xf>
    <xf numFmtId="171" fontId="0" fillId="0" borderId="0" xfId="0" applyNumberFormat="1" applyAlignment="1">
      <alignment horizontal="center"/>
    </xf>
    <xf numFmtId="2" fontId="5" fillId="9" borderId="12" xfId="0" applyNumberFormat="1" applyFont="1" applyFill="1" applyBorder="1" applyAlignment="1">
      <alignment horizontal="center" vertical="center"/>
    </xf>
    <xf numFmtId="2" fontId="5" fillId="9" borderId="13" xfId="0" applyNumberFormat="1" applyFont="1" applyFill="1" applyBorder="1" applyAlignment="1">
      <alignment horizontal="center" vertical="center"/>
    </xf>
    <xf numFmtId="0" fontId="5" fillId="9" borderId="11" xfId="0" applyFont="1" applyFill="1" applyBorder="1" applyAlignment="1">
      <alignment horizontal="center" vertical="center"/>
    </xf>
    <xf numFmtId="164" fontId="5" fillId="9" borderId="2" xfId="0" applyNumberFormat="1" applyFont="1" applyFill="1" applyBorder="1" applyAlignment="1">
      <alignment horizontal="center" vertical="center"/>
    </xf>
    <xf numFmtId="2" fontId="5" fillId="9" borderId="0" xfId="2" applyNumberFormat="1" applyFont="1" applyFill="1" applyBorder="1" applyAlignment="1">
      <alignment horizontal="center" vertical="center"/>
    </xf>
    <xf numFmtId="2" fontId="5" fillId="9" borderId="6" xfId="2" applyNumberFormat="1" applyFont="1" applyFill="1" applyBorder="1" applyAlignment="1">
      <alignment horizontal="center" vertical="center"/>
    </xf>
    <xf numFmtId="164" fontId="5" fillId="9" borderId="5" xfId="2" applyNumberFormat="1" applyFont="1" applyFill="1" applyBorder="1" applyAlignment="1">
      <alignment horizontal="center" vertical="center"/>
    </xf>
    <xf numFmtId="0" fontId="5" fillId="9" borderId="2" xfId="0" applyFont="1" applyFill="1" applyBorder="1" applyAlignment="1">
      <alignment horizontal="center" vertical="center"/>
    </xf>
    <xf numFmtId="2" fontId="5" fillId="9" borderId="3" xfId="0" applyNumberFormat="1" applyFont="1" applyFill="1" applyBorder="1" applyAlignment="1">
      <alignment horizontal="center" vertical="center"/>
    </xf>
    <xf numFmtId="0" fontId="5" fillId="9" borderId="5" xfId="0" applyFont="1" applyFill="1" applyBorder="1" applyAlignment="1">
      <alignment horizontal="center" vertical="center"/>
    </xf>
    <xf numFmtId="2" fontId="5" fillId="9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5" applyFont="1" applyFill="1" applyBorder="1" applyAlignment="1">
      <alignment horizontal="center"/>
    </xf>
    <xf numFmtId="10" fontId="0" fillId="0" borderId="0" xfId="1" applyNumberFormat="1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182" fontId="0" fillId="0" borderId="0" xfId="0" applyNumberFormat="1"/>
    <xf numFmtId="2" fontId="5" fillId="0" borderId="15" xfId="0" applyNumberFormat="1" applyFont="1" applyBorder="1" applyAlignment="1">
      <alignment horizontal="center" vertical="center"/>
    </xf>
    <xf numFmtId="164" fontId="5" fillId="0" borderId="11" xfId="2" applyNumberFormat="1" applyFont="1" applyFill="1" applyBorder="1" applyAlignment="1">
      <alignment horizontal="center" vertical="center"/>
    </xf>
    <xf numFmtId="2" fontId="5" fillId="0" borderId="12" xfId="2" applyNumberFormat="1" applyFont="1" applyFill="1" applyBorder="1" applyAlignment="1">
      <alignment horizontal="center" vertical="center"/>
    </xf>
    <xf numFmtId="2" fontId="5" fillId="0" borderId="13" xfId="2" applyNumberFormat="1" applyFont="1" applyFill="1" applyBorder="1" applyAlignment="1">
      <alignment horizontal="center" vertical="center"/>
    </xf>
    <xf numFmtId="164" fontId="5" fillId="9" borderId="11" xfId="2" applyNumberFormat="1" applyFont="1" applyFill="1" applyBorder="1" applyAlignment="1">
      <alignment horizontal="center" vertical="center"/>
    </xf>
    <xf numFmtId="2" fontId="5" fillId="9" borderId="12" xfId="2" applyNumberFormat="1" applyFont="1" applyFill="1" applyBorder="1" applyAlignment="1">
      <alignment horizontal="center" vertical="center"/>
    </xf>
    <xf numFmtId="2" fontId="5" fillId="9" borderId="13" xfId="2" applyNumberFormat="1" applyFont="1" applyFill="1" applyBorder="1" applyAlignment="1">
      <alignment horizontal="center" vertical="center"/>
    </xf>
    <xf numFmtId="2" fontId="8" fillId="0" borderId="12" xfId="0" applyNumberFormat="1" applyFont="1" applyBorder="1" applyAlignment="1">
      <alignment horizontal="center" vertical="center"/>
    </xf>
    <xf numFmtId="2" fontId="0" fillId="0" borderId="0" xfId="1" applyNumberFormat="1" applyFont="1" applyFill="1" applyBorder="1" applyAlignment="1">
      <alignment horizontal="center"/>
    </xf>
    <xf numFmtId="2" fontId="6" fillId="0" borderId="0" xfId="5" applyNumberFormat="1" applyFont="1" applyFill="1" applyBorder="1" applyAlignment="1">
      <alignment horizontal="center"/>
    </xf>
    <xf numFmtId="2" fontId="5" fillId="4" borderId="40" xfId="3" applyNumberFormat="1" applyFont="1" applyBorder="1" applyAlignment="1">
      <alignment horizontal="center" vertical="center"/>
    </xf>
    <xf numFmtId="180" fontId="5" fillId="0" borderId="70" xfId="1" applyNumberFormat="1" applyFont="1" applyFill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10" fontId="5" fillId="0" borderId="0" xfId="1" applyNumberFormat="1" applyFont="1" applyFill="1" applyBorder="1" applyAlignment="1">
      <alignment horizontal="center" vertical="center" wrapText="1"/>
    </xf>
    <xf numFmtId="180" fontId="5" fillId="0" borderId="0" xfId="1" applyNumberFormat="1" applyFont="1" applyFill="1" applyBorder="1" applyAlignment="1">
      <alignment horizontal="center" vertical="center" wrapText="1"/>
    </xf>
    <xf numFmtId="166" fontId="5" fillId="4" borderId="40" xfId="3" applyNumberFormat="1" applyFont="1" applyBorder="1" applyAlignment="1">
      <alignment horizontal="center" vertical="center"/>
    </xf>
    <xf numFmtId="170" fontId="13" fillId="0" borderId="0" xfId="0" applyNumberFormat="1" applyFont="1" applyAlignment="1">
      <alignment horizontal="center" vertical="center"/>
    </xf>
    <xf numFmtId="170" fontId="0" fillId="0" borderId="0" xfId="0" applyNumberFormat="1" applyAlignment="1">
      <alignment vertical="center"/>
    </xf>
    <xf numFmtId="164" fontId="5" fillId="10" borderId="5" xfId="2" applyNumberFormat="1" applyFont="1" applyFill="1" applyBorder="1" applyAlignment="1">
      <alignment horizontal="center" vertical="center"/>
    </xf>
    <xf numFmtId="164" fontId="5" fillId="0" borderId="0" xfId="2" applyNumberFormat="1" applyFont="1" applyFill="1" applyBorder="1" applyAlignment="1">
      <alignment horizontal="center" vertical="center"/>
    </xf>
    <xf numFmtId="164" fontId="5" fillId="9" borderId="0" xfId="2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right"/>
    </xf>
    <xf numFmtId="0" fontId="11" fillId="0" borderId="22" xfId="0" applyFont="1" applyBorder="1" applyAlignment="1">
      <alignment horizontal="right"/>
    </xf>
    <xf numFmtId="0" fontId="11" fillId="0" borderId="23" xfId="0" applyFont="1" applyBorder="1" applyAlignment="1">
      <alignment horizontal="right"/>
    </xf>
    <xf numFmtId="0" fontId="0" fillId="0" borderId="24" xfId="0" applyBorder="1" applyAlignment="1" applyProtection="1">
      <alignment horizontal="center" vertical="center"/>
      <protection locked="0"/>
    </xf>
    <xf numFmtId="0" fontId="0" fillId="0" borderId="14" xfId="0" applyBorder="1" applyAlignment="1" applyProtection="1">
      <alignment horizontal="center" vertical="center"/>
      <protection locked="0"/>
    </xf>
    <xf numFmtId="0" fontId="0" fillId="0" borderId="25" xfId="0" applyBorder="1" applyAlignment="1" applyProtection="1">
      <alignment horizontal="center" vertical="center"/>
      <protection locked="0"/>
    </xf>
    <xf numFmtId="0" fontId="0" fillId="0" borderId="26" xfId="0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23" xfId="0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22" xfId="0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31" xfId="0" applyBorder="1" applyAlignment="1" applyProtection="1">
      <alignment horizontal="center" vertical="center"/>
      <protection locked="0"/>
    </xf>
    <xf numFmtId="0" fontId="10" fillId="0" borderId="20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25" xfId="0" applyFont="1" applyBorder="1" applyAlignment="1" applyProtection="1">
      <alignment horizontal="center" vertical="center" wrapText="1"/>
      <protection locked="0"/>
    </xf>
    <xf numFmtId="0" fontId="10" fillId="0" borderId="0" xfId="0" applyFont="1" applyAlignment="1" applyProtection="1">
      <alignment horizontal="center" vertical="center" wrapText="1"/>
      <protection locked="0"/>
    </xf>
    <xf numFmtId="0" fontId="10" fillId="0" borderId="6" xfId="0" applyFont="1" applyBorder="1" applyAlignment="1" applyProtection="1">
      <alignment horizontal="center" vertical="center" wrapText="1"/>
      <protection locked="0"/>
    </xf>
    <xf numFmtId="0" fontId="10" fillId="0" borderId="25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3" fillId="0" borderId="3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6" fillId="0" borderId="11" xfId="0" applyFont="1" applyBorder="1" applyAlignment="1">
      <alignment horizontal="left" vertical="center"/>
    </xf>
    <xf numFmtId="0" fontId="6" fillId="0" borderId="12" xfId="0" applyFont="1" applyBorder="1" applyAlignment="1">
      <alignment horizontal="left" vertical="center"/>
    </xf>
    <xf numFmtId="0" fontId="6" fillId="0" borderId="67" xfId="0" applyFont="1" applyBorder="1" applyAlignment="1">
      <alignment horizontal="left" vertical="center"/>
    </xf>
    <xf numFmtId="0" fontId="5" fillId="0" borderId="66" xfId="0" applyFont="1" applyBorder="1" applyAlignment="1">
      <alignment horizontal="center" vertical="center" wrapText="1"/>
    </xf>
    <xf numFmtId="10" fontId="5" fillId="4" borderId="43" xfId="1" applyNumberFormat="1" applyFont="1" applyFill="1" applyBorder="1" applyAlignment="1">
      <alignment horizontal="center" vertical="center" wrapText="1"/>
    </xf>
    <xf numFmtId="10" fontId="5" fillId="4" borderId="24" xfId="1" applyNumberFormat="1" applyFont="1" applyFill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180" fontId="5" fillId="4" borderId="54" xfId="1" applyNumberFormat="1" applyFont="1" applyFill="1" applyBorder="1" applyAlignment="1">
      <alignment horizontal="center" vertical="center" wrapText="1"/>
    </xf>
    <xf numFmtId="180" fontId="5" fillId="4" borderId="70" xfId="1" applyNumberFormat="1" applyFont="1" applyFill="1" applyBorder="1" applyAlignment="1">
      <alignment horizontal="center" vertical="center" wrapText="1"/>
    </xf>
    <xf numFmtId="2" fontId="5" fillId="0" borderId="11" xfId="0" applyNumberFormat="1" applyFont="1" applyBorder="1" applyAlignment="1">
      <alignment horizontal="center" vertical="center"/>
    </xf>
    <xf numFmtId="2" fontId="5" fillId="0" borderId="12" xfId="0" applyNumberFormat="1" applyFont="1" applyBorder="1" applyAlignment="1">
      <alignment horizontal="center" vertical="center"/>
    </xf>
    <xf numFmtId="0" fontId="5" fillId="0" borderId="52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2" fontId="5" fillId="9" borderId="11" xfId="0" applyNumberFormat="1" applyFont="1" applyFill="1" applyBorder="1" applyAlignment="1">
      <alignment horizontal="center" vertical="center"/>
    </xf>
    <xf numFmtId="2" fontId="5" fillId="9" borderId="12" xfId="0" applyNumberFormat="1" applyFont="1" applyFill="1" applyBorder="1" applyAlignment="1">
      <alignment horizontal="center" vertical="center"/>
    </xf>
    <xf numFmtId="2" fontId="5" fillId="9" borderId="13" xfId="0" applyNumberFormat="1" applyFont="1" applyFill="1" applyBorder="1" applyAlignment="1">
      <alignment horizontal="center" vertical="center"/>
    </xf>
    <xf numFmtId="0" fontId="5" fillId="0" borderId="53" xfId="0" applyFont="1" applyBorder="1" applyAlignment="1">
      <alignment horizontal="center" vertical="center" wrapText="1"/>
    </xf>
    <xf numFmtId="10" fontId="5" fillId="4" borderId="65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6" fillId="9" borderId="0" xfId="0" applyFont="1" applyFill="1" applyAlignment="1">
      <alignment horizontal="center"/>
    </xf>
    <xf numFmtId="0" fontId="14" fillId="0" borderId="60" xfId="0" applyFont="1" applyBorder="1" applyAlignment="1">
      <alignment horizontal="center"/>
    </xf>
    <xf numFmtId="0" fontId="14" fillId="0" borderId="61" xfId="0" applyFont="1" applyBorder="1" applyAlignment="1">
      <alignment horizontal="center"/>
    </xf>
    <xf numFmtId="0" fontId="14" fillId="0" borderId="62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0" borderId="56" xfId="0" applyFont="1" applyBorder="1" applyAlignment="1">
      <alignment horizontal="center"/>
    </xf>
    <xf numFmtId="0" fontId="14" fillId="0" borderId="63" xfId="0" applyFont="1" applyBorder="1" applyAlignment="1">
      <alignment horizontal="center"/>
    </xf>
    <xf numFmtId="0" fontId="14" fillId="0" borderId="33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0" fontId="9" fillId="0" borderId="6" xfId="0" applyFont="1" applyBorder="1" applyAlignment="1" applyProtection="1">
      <alignment horizontal="center" vertical="center"/>
      <protection locked="0"/>
    </xf>
    <xf numFmtId="0" fontId="9" fillId="0" borderId="31" xfId="0" applyFont="1" applyBorder="1" applyAlignment="1" applyProtection="1">
      <alignment horizontal="center" vertical="center"/>
      <protection locked="0"/>
    </xf>
    <xf numFmtId="0" fontId="10" fillId="0" borderId="27" xfId="0" applyFont="1" applyBorder="1" applyAlignment="1">
      <alignment horizontal="left"/>
    </xf>
    <xf numFmtId="0" fontId="10" fillId="0" borderId="28" xfId="0" applyFont="1" applyBorder="1" applyAlignment="1">
      <alignment horizontal="left"/>
    </xf>
    <xf numFmtId="0" fontId="9" fillId="0" borderId="24" xfId="0" applyFont="1" applyBorder="1" applyAlignment="1" applyProtection="1">
      <alignment horizontal="center" vertical="center"/>
      <protection locked="0"/>
    </xf>
    <xf numFmtId="0" fontId="9" fillId="0" borderId="14" xfId="0" applyFont="1" applyBorder="1" applyAlignment="1" applyProtection="1">
      <alignment horizontal="center" vertical="center"/>
      <protection locked="0"/>
    </xf>
    <xf numFmtId="0" fontId="9" fillId="0" borderId="25" xfId="0" applyFont="1" applyBorder="1" applyAlignment="1" applyProtection="1">
      <alignment horizontal="center" vertical="center"/>
      <protection locked="0"/>
    </xf>
    <xf numFmtId="0" fontId="9" fillId="0" borderId="26" xfId="0" applyFont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0" fontId="9" fillId="0" borderId="23" xfId="0" applyFont="1" applyBorder="1" applyAlignment="1" applyProtection="1">
      <alignment horizontal="center" vertical="center"/>
      <protection locked="0"/>
    </xf>
    <xf numFmtId="0" fontId="6" fillId="0" borderId="52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6" fillId="0" borderId="25" xfId="0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2" fontId="6" fillId="0" borderId="25" xfId="0" applyNumberFormat="1" applyFont="1" applyBorder="1" applyAlignment="1">
      <alignment horizontal="left" vertical="top"/>
    </xf>
    <xf numFmtId="2" fontId="6" fillId="0" borderId="0" xfId="0" applyNumberFormat="1" applyFont="1" applyAlignment="1">
      <alignment horizontal="left" vertical="top"/>
    </xf>
    <xf numFmtId="0" fontId="10" fillId="0" borderId="5" xfId="0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/>
    </xf>
    <xf numFmtId="0" fontId="6" fillId="0" borderId="0" xfId="0" applyFont="1" applyAlignment="1">
      <alignment horizontal="left" wrapText="1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>
      <alignment horizontal="center"/>
    </xf>
  </cellXfs>
  <cellStyles count="14">
    <cellStyle name="20% - Accent1" xfId="2" builtinId="30"/>
    <cellStyle name="20% - Accent1 2" xfId="8" xr:uid="{632BF817-2F98-4C88-915F-867B7F433FB1}"/>
    <cellStyle name="20% - Accent3" xfId="4" builtinId="38"/>
    <cellStyle name="20% - Accent3 2" xfId="10" xr:uid="{ED656FD9-61B1-44CD-8D4A-D16310CBFE75}"/>
    <cellStyle name="20% - Accent4" xfId="6" builtinId="42"/>
    <cellStyle name="20% - Accent4 2" xfId="12" xr:uid="{626B0A2F-FFC7-49E1-AA3A-FCA45629DC90}"/>
    <cellStyle name="20% - Accent5" xfId="3" builtinId="46"/>
    <cellStyle name="20% - Accent5 2" xfId="9" xr:uid="{6A8E2693-32C5-40AB-8709-9EAB1447EAE0}"/>
    <cellStyle name="40% - Accent3" xfId="5" builtinId="39"/>
    <cellStyle name="40% - Accent3 2" xfId="11" xr:uid="{5B8ABDE9-FDB1-4877-AFB1-35EDD8DB60FA}"/>
    <cellStyle name="Comma 2" xfId="13" xr:uid="{A2D47781-C878-46CA-9D0E-BFA324A80D65}"/>
    <cellStyle name="Normal" xfId="0" builtinId="0"/>
    <cellStyle name="Normal 2" xfId="7" xr:uid="{98B3CFB2-3458-45EF-A9F4-3D60532D75A6}"/>
    <cellStyle name="Percent" xfId="1" builtinId="5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1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Left</a:t>
            </a:r>
            <a:r>
              <a:rPr lang="en-US" baseline="0"/>
              <a:t> Bridge Left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EXISTING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Elevations'!$B$5:$B$16</c:f>
              <c:numCache>
                <c:formatCode>000\+00.00</c:formatCode>
                <c:ptCount val="12"/>
                <c:pt idx="0">
                  <c:v>25079.32</c:v>
                </c:pt>
                <c:pt idx="1">
                  <c:v>25105.919999999998</c:v>
                </c:pt>
                <c:pt idx="2">
                  <c:v>25130.25</c:v>
                </c:pt>
                <c:pt idx="3">
                  <c:v>25156.54</c:v>
                </c:pt>
                <c:pt idx="4">
                  <c:v>25180.26</c:v>
                </c:pt>
                <c:pt idx="5">
                  <c:v>25207.06</c:v>
                </c:pt>
                <c:pt idx="6">
                  <c:v>25231.17</c:v>
                </c:pt>
                <c:pt idx="7">
                  <c:v>25256.37</c:v>
                </c:pt>
                <c:pt idx="8">
                  <c:v>25280.84</c:v>
                </c:pt>
                <c:pt idx="9">
                  <c:v>25306.639999999999</c:v>
                </c:pt>
                <c:pt idx="10">
                  <c:v>25332.240000000002</c:v>
                </c:pt>
                <c:pt idx="11">
                  <c:v>25358.78</c:v>
                </c:pt>
              </c:numCache>
            </c:numRef>
          </c:xVal>
          <c:yVal>
            <c:numRef>
              <c:f>'Check Elevations'!$D$5:$D$16</c:f>
              <c:numCache>
                <c:formatCode>General</c:formatCode>
                <c:ptCount val="12"/>
                <c:pt idx="0">
                  <c:v>1058.72</c:v>
                </c:pt>
                <c:pt idx="1">
                  <c:v>1059.17</c:v>
                </c:pt>
                <c:pt idx="2">
                  <c:v>1059.53</c:v>
                </c:pt>
                <c:pt idx="3">
                  <c:v>1059.8900000000001</c:v>
                </c:pt>
                <c:pt idx="4">
                  <c:v>1060.25</c:v>
                </c:pt>
                <c:pt idx="5">
                  <c:v>1060.6199999999999</c:v>
                </c:pt>
                <c:pt idx="6">
                  <c:v>1060.8699999999999</c:v>
                </c:pt>
                <c:pt idx="7">
                  <c:v>1061.4100000000001</c:v>
                </c:pt>
                <c:pt idx="8">
                  <c:v>1061.81</c:v>
                </c:pt>
                <c:pt idx="9">
                  <c:v>1062.18</c:v>
                </c:pt>
                <c:pt idx="10">
                  <c:v>1062.54</c:v>
                </c:pt>
                <c:pt idx="11">
                  <c:v>1062.97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64-46EE-88B2-14767DA2761E}"/>
            </c:ext>
          </c:extLst>
        </c:ser>
        <c:ser>
          <c:idx val="1"/>
          <c:order val="1"/>
          <c:tx>
            <c:v>PROPOSED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Elevations'!$B$34:$B$58</c:f>
              <c:numCache>
                <c:formatCode>000\+00.00</c:formatCode>
                <c:ptCount val="25"/>
                <c:pt idx="0">
                  <c:v>25080.04552599055</c:v>
                </c:pt>
                <c:pt idx="1">
                  <c:v>25090.10802599055</c:v>
                </c:pt>
                <c:pt idx="2">
                  <c:v>25100.17052599055</c:v>
                </c:pt>
                <c:pt idx="3">
                  <c:v>25110.23302599055</c:v>
                </c:pt>
                <c:pt idx="4">
                  <c:v>25120.29552599055</c:v>
                </c:pt>
                <c:pt idx="5">
                  <c:v>25130.35802599055</c:v>
                </c:pt>
                <c:pt idx="6">
                  <c:v>25140.42052599055</c:v>
                </c:pt>
                <c:pt idx="7">
                  <c:v>25150.48302599055</c:v>
                </c:pt>
                <c:pt idx="8">
                  <c:v>25160.54552599055</c:v>
                </c:pt>
                <c:pt idx="9">
                  <c:v>25160.54552599055</c:v>
                </c:pt>
                <c:pt idx="10">
                  <c:v>25174.92052599055</c:v>
                </c:pt>
                <c:pt idx="11">
                  <c:v>25189.29552599055</c:v>
                </c:pt>
                <c:pt idx="12">
                  <c:v>25203.67052599055</c:v>
                </c:pt>
                <c:pt idx="13">
                  <c:v>25218.04552599055</c:v>
                </c:pt>
                <c:pt idx="14">
                  <c:v>25232.42052599055</c:v>
                </c:pt>
                <c:pt idx="15">
                  <c:v>25246.79552599055</c:v>
                </c:pt>
                <c:pt idx="16">
                  <c:v>25261.17052599055</c:v>
                </c:pt>
                <c:pt idx="17">
                  <c:v>25275.54552599055</c:v>
                </c:pt>
                <c:pt idx="18">
                  <c:v>25275.54552599055</c:v>
                </c:pt>
                <c:pt idx="19">
                  <c:v>25285.82677599055</c:v>
                </c:pt>
                <c:pt idx="20">
                  <c:v>25296.10802599055</c:v>
                </c:pt>
                <c:pt idx="21">
                  <c:v>25306.38927599055</c:v>
                </c:pt>
                <c:pt idx="22">
                  <c:v>25316.67052599055</c:v>
                </c:pt>
                <c:pt idx="23">
                  <c:v>25326.95177599055</c:v>
                </c:pt>
                <c:pt idx="24">
                  <c:v>25337.23302599055</c:v>
                </c:pt>
              </c:numCache>
            </c:numRef>
          </c:xVal>
          <c:yVal>
            <c:numRef>
              <c:f>'Check Elevations'!$D$34:$D$58</c:f>
              <c:numCache>
                <c:formatCode>0.00</c:formatCode>
                <c:ptCount val="25"/>
                <c:pt idx="0">
                  <c:v>1058.7449718084547</c:v>
                </c:pt>
                <c:pt idx="1">
                  <c:v>1058.8969920334548</c:v>
                </c:pt>
                <c:pt idx="2">
                  <c:v>1059.0490122584547</c:v>
                </c:pt>
                <c:pt idx="3">
                  <c:v>1059.2010324834548</c:v>
                </c:pt>
                <c:pt idx="4">
                  <c:v>1059.3530527084547</c:v>
                </c:pt>
                <c:pt idx="5">
                  <c:v>1059.5050729334548</c:v>
                </c:pt>
                <c:pt idx="6">
                  <c:v>1059.6570931584547</c:v>
                </c:pt>
                <c:pt idx="7">
                  <c:v>1059.8091133834548</c:v>
                </c:pt>
                <c:pt idx="8">
                  <c:v>1059.9611336084547</c:v>
                </c:pt>
                <c:pt idx="9">
                  <c:v>1059.9611336084547</c:v>
                </c:pt>
                <c:pt idx="10">
                  <c:v>1060.1783053584547</c:v>
                </c:pt>
                <c:pt idx="11">
                  <c:v>1060.3954771084548</c:v>
                </c:pt>
                <c:pt idx="12">
                  <c:v>1060.6126488584548</c:v>
                </c:pt>
                <c:pt idx="13">
                  <c:v>1060.8298206084548</c:v>
                </c:pt>
                <c:pt idx="14">
                  <c:v>1061.0469923584549</c:v>
                </c:pt>
                <c:pt idx="15">
                  <c:v>1061.2641641084549</c:v>
                </c:pt>
                <c:pt idx="16">
                  <c:v>1061.4813358584547</c:v>
                </c:pt>
                <c:pt idx="17">
                  <c:v>1061.6985076084547</c:v>
                </c:pt>
                <c:pt idx="18">
                  <c:v>1061.6985076084547</c:v>
                </c:pt>
                <c:pt idx="19">
                  <c:v>1061.8538326209548</c:v>
                </c:pt>
                <c:pt idx="20">
                  <c:v>1062.0091576334548</c:v>
                </c:pt>
                <c:pt idx="21">
                  <c:v>1062.1644826459549</c:v>
                </c:pt>
                <c:pt idx="22">
                  <c:v>1062.3198076584547</c:v>
                </c:pt>
                <c:pt idx="23">
                  <c:v>1062.4751326709547</c:v>
                </c:pt>
                <c:pt idx="24">
                  <c:v>1062.6304576834548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64-46EE-88B2-14767DA276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Left</a:t>
            </a:r>
            <a:r>
              <a:rPr lang="en-US" baseline="0"/>
              <a:t> Bridge Right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Elevations'!$E$5:$E$16</c:f>
              <c:numCache>
                <c:formatCode>000\+00.00</c:formatCode>
                <c:ptCount val="12"/>
                <c:pt idx="0">
                  <c:v>25118.400000000001</c:v>
                </c:pt>
                <c:pt idx="1">
                  <c:v>25145.34</c:v>
                </c:pt>
                <c:pt idx="2">
                  <c:v>25168.37</c:v>
                </c:pt>
                <c:pt idx="3">
                  <c:v>25193.48</c:v>
                </c:pt>
                <c:pt idx="4">
                  <c:v>25218.639999999999</c:v>
                </c:pt>
                <c:pt idx="5">
                  <c:v>25243.49</c:v>
                </c:pt>
                <c:pt idx="6">
                  <c:v>25267.99</c:v>
                </c:pt>
                <c:pt idx="7">
                  <c:v>25291.85</c:v>
                </c:pt>
                <c:pt idx="8">
                  <c:v>25316.18</c:v>
                </c:pt>
                <c:pt idx="9">
                  <c:v>25341.35</c:v>
                </c:pt>
                <c:pt idx="10">
                  <c:v>25365.119999999999</c:v>
                </c:pt>
                <c:pt idx="11">
                  <c:v>25391.21</c:v>
                </c:pt>
              </c:numCache>
            </c:numRef>
          </c:xVal>
          <c:yVal>
            <c:numRef>
              <c:f>'Check Elevations'!$G$5:$G$16</c:f>
              <c:numCache>
                <c:formatCode>General</c:formatCode>
                <c:ptCount val="12"/>
                <c:pt idx="0">
                  <c:v>1059.48</c:v>
                </c:pt>
                <c:pt idx="1">
                  <c:v>1060.08</c:v>
                </c:pt>
                <c:pt idx="2">
                  <c:v>1060.42</c:v>
                </c:pt>
                <c:pt idx="3">
                  <c:v>1060.78</c:v>
                </c:pt>
                <c:pt idx="4">
                  <c:v>1061.1600000000001</c:v>
                </c:pt>
                <c:pt idx="5">
                  <c:v>1061.51</c:v>
                </c:pt>
                <c:pt idx="6">
                  <c:v>1061.8900000000001</c:v>
                </c:pt>
                <c:pt idx="7">
                  <c:v>1062.3</c:v>
                </c:pt>
                <c:pt idx="8">
                  <c:v>1062.5899999999999</c:v>
                </c:pt>
                <c:pt idx="9">
                  <c:v>1063.0899999999999</c:v>
                </c:pt>
                <c:pt idx="10">
                  <c:v>1063.49</c:v>
                </c:pt>
                <c:pt idx="11">
                  <c:v>1063.8499999999999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D3-4929-A8C4-BF6CDA57534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Elevations'!$E$34:$E$58</c:f>
              <c:numCache>
                <c:formatCode>000\+00.00</c:formatCode>
                <c:ptCount val="25"/>
                <c:pt idx="0">
                  <c:v>25118.81793344333</c:v>
                </c:pt>
                <c:pt idx="1">
                  <c:v>25128.88043344333</c:v>
                </c:pt>
                <c:pt idx="2">
                  <c:v>25138.94293344333</c:v>
                </c:pt>
                <c:pt idx="3">
                  <c:v>25149.00543344333</c:v>
                </c:pt>
                <c:pt idx="4">
                  <c:v>25159.06793344333</c:v>
                </c:pt>
                <c:pt idx="5">
                  <c:v>25169.13043344333</c:v>
                </c:pt>
                <c:pt idx="6">
                  <c:v>25179.19293344333</c:v>
                </c:pt>
                <c:pt idx="7">
                  <c:v>25189.25543344333</c:v>
                </c:pt>
                <c:pt idx="8">
                  <c:v>25199.31793344333</c:v>
                </c:pt>
                <c:pt idx="9">
                  <c:v>25199.31793344333</c:v>
                </c:pt>
                <c:pt idx="10">
                  <c:v>25213.69293344333</c:v>
                </c:pt>
                <c:pt idx="11">
                  <c:v>25228.06793344333</c:v>
                </c:pt>
                <c:pt idx="12">
                  <c:v>25242.44293344333</c:v>
                </c:pt>
                <c:pt idx="13">
                  <c:v>25256.81793344333</c:v>
                </c:pt>
                <c:pt idx="14">
                  <c:v>25271.19293344333</c:v>
                </c:pt>
                <c:pt idx="15">
                  <c:v>25285.56793344333</c:v>
                </c:pt>
                <c:pt idx="16">
                  <c:v>25299.94293344333</c:v>
                </c:pt>
                <c:pt idx="17">
                  <c:v>25314.31793344333</c:v>
                </c:pt>
                <c:pt idx="18">
                  <c:v>25314.31793344333</c:v>
                </c:pt>
                <c:pt idx="19">
                  <c:v>25324.59918344333</c:v>
                </c:pt>
                <c:pt idx="20">
                  <c:v>25334.88043344333</c:v>
                </c:pt>
                <c:pt idx="21">
                  <c:v>25345.16168344333</c:v>
                </c:pt>
                <c:pt idx="22">
                  <c:v>25355.44293344333</c:v>
                </c:pt>
                <c:pt idx="23">
                  <c:v>25365.72418344333</c:v>
                </c:pt>
                <c:pt idx="24">
                  <c:v>25376.00543344333</c:v>
                </c:pt>
              </c:numCache>
            </c:numRef>
          </c:xVal>
          <c:yVal>
            <c:numRef>
              <c:f>'Check Elevations'!$G$34:$G$58</c:f>
              <c:numCache>
                <c:formatCode>0.00</c:formatCode>
                <c:ptCount val="25"/>
                <c:pt idx="0">
                  <c:v>1059.5294673312885</c:v>
                </c:pt>
                <c:pt idx="1">
                  <c:v>1059.6814875562884</c:v>
                </c:pt>
                <c:pt idx="2">
                  <c:v>1059.8335077812885</c:v>
                </c:pt>
                <c:pt idx="3">
                  <c:v>1059.9855280062884</c:v>
                </c:pt>
                <c:pt idx="4">
                  <c:v>1060.1375482312885</c:v>
                </c:pt>
                <c:pt idx="5">
                  <c:v>1060.2895684562884</c:v>
                </c:pt>
                <c:pt idx="6">
                  <c:v>1060.4415886812885</c:v>
                </c:pt>
                <c:pt idx="7">
                  <c:v>1060.5936089062884</c:v>
                </c:pt>
                <c:pt idx="8">
                  <c:v>1060.7456291312885</c:v>
                </c:pt>
                <c:pt idx="9">
                  <c:v>1060.7456291312885</c:v>
                </c:pt>
                <c:pt idx="10">
                  <c:v>1060.9628008812886</c:v>
                </c:pt>
                <c:pt idx="11">
                  <c:v>1061.1799726312886</c:v>
                </c:pt>
                <c:pt idx="12">
                  <c:v>1061.3971443812886</c:v>
                </c:pt>
                <c:pt idx="13">
                  <c:v>1061.6143161312884</c:v>
                </c:pt>
                <c:pt idx="14">
                  <c:v>1061.8314878812885</c:v>
                </c:pt>
                <c:pt idx="15">
                  <c:v>1062.0486596312885</c:v>
                </c:pt>
                <c:pt idx="16">
                  <c:v>1062.2658313812885</c:v>
                </c:pt>
                <c:pt idx="17">
                  <c:v>1062.4830031312886</c:v>
                </c:pt>
                <c:pt idx="18">
                  <c:v>1062.4830031312886</c:v>
                </c:pt>
                <c:pt idx="19">
                  <c:v>1062.6383281437886</c:v>
                </c:pt>
                <c:pt idx="20">
                  <c:v>1062.7936531562884</c:v>
                </c:pt>
                <c:pt idx="21">
                  <c:v>1062.9489781687885</c:v>
                </c:pt>
                <c:pt idx="22">
                  <c:v>1063.1043031812885</c:v>
                </c:pt>
                <c:pt idx="23">
                  <c:v>1063.2596281937886</c:v>
                </c:pt>
                <c:pt idx="24">
                  <c:v>1063.4149532062886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D3-4929-A8C4-BF6CDA575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Right</a:t>
            </a:r>
            <a:r>
              <a:rPr lang="en-US" baseline="0"/>
              <a:t> Bridge Left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Elevations'!$K$5:$K$16</c:f>
              <c:numCache>
                <c:formatCode>000\+00.00</c:formatCode>
                <c:ptCount val="12"/>
                <c:pt idx="0">
                  <c:v>25120.18</c:v>
                </c:pt>
                <c:pt idx="1">
                  <c:v>25135.94</c:v>
                </c:pt>
                <c:pt idx="2">
                  <c:v>25162.76</c:v>
                </c:pt>
                <c:pt idx="3">
                  <c:v>25187.82</c:v>
                </c:pt>
                <c:pt idx="4">
                  <c:v>25213.45</c:v>
                </c:pt>
                <c:pt idx="5">
                  <c:v>25240.71</c:v>
                </c:pt>
                <c:pt idx="6">
                  <c:v>25268.39</c:v>
                </c:pt>
                <c:pt idx="7">
                  <c:v>25293.39</c:v>
                </c:pt>
                <c:pt idx="8">
                  <c:v>25319.03</c:v>
                </c:pt>
                <c:pt idx="9">
                  <c:v>25342.29</c:v>
                </c:pt>
                <c:pt idx="10">
                  <c:v>25365.66</c:v>
                </c:pt>
                <c:pt idx="11">
                  <c:v>25389.79</c:v>
                </c:pt>
              </c:numCache>
            </c:numRef>
          </c:xVal>
          <c:yVal>
            <c:numRef>
              <c:f>'Check Elevations'!$M$5:$M$16</c:f>
              <c:numCache>
                <c:formatCode>General</c:formatCode>
                <c:ptCount val="12"/>
                <c:pt idx="0">
                  <c:v>1059.77</c:v>
                </c:pt>
                <c:pt idx="1">
                  <c:v>1059.99</c:v>
                </c:pt>
                <c:pt idx="2">
                  <c:v>1060.32</c:v>
                </c:pt>
                <c:pt idx="3">
                  <c:v>1060.7</c:v>
                </c:pt>
                <c:pt idx="4">
                  <c:v>1061.08</c:v>
                </c:pt>
                <c:pt idx="5">
                  <c:v>1061.54</c:v>
                </c:pt>
                <c:pt idx="6">
                  <c:v>1061.8800000000001</c:v>
                </c:pt>
                <c:pt idx="7">
                  <c:v>1062.31</c:v>
                </c:pt>
                <c:pt idx="8">
                  <c:v>1062.69</c:v>
                </c:pt>
                <c:pt idx="9">
                  <c:v>1063.04</c:v>
                </c:pt>
                <c:pt idx="10">
                  <c:v>1063.3699999999999</c:v>
                </c:pt>
                <c:pt idx="11">
                  <c:v>1063.76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9C-423A-ADA7-52ADC16B287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Elevations'!$K$34:$K$58</c:f>
              <c:numCache>
                <c:formatCode>000\+00.00</c:formatCode>
                <c:ptCount val="25"/>
                <c:pt idx="0">
                  <c:v>25121.00206655667</c:v>
                </c:pt>
                <c:pt idx="1">
                  <c:v>25131.06456655667</c:v>
                </c:pt>
                <c:pt idx="2">
                  <c:v>25141.12706655667</c:v>
                </c:pt>
                <c:pt idx="3">
                  <c:v>25151.18956655667</c:v>
                </c:pt>
                <c:pt idx="4">
                  <c:v>25161.25206655667</c:v>
                </c:pt>
                <c:pt idx="5">
                  <c:v>25171.31456655667</c:v>
                </c:pt>
                <c:pt idx="6">
                  <c:v>25181.37706655667</c:v>
                </c:pt>
                <c:pt idx="7">
                  <c:v>25191.43956655667</c:v>
                </c:pt>
                <c:pt idx="8">
                  <c:v>25201.50206655667</c:v>
                </c:pt>
                <c:pt idx="9">
                  <c:v>25201.50206655667</c:v>
                </c:pt>
                <c:pt idx="10">
                  <c:v>25215.87706655667</c:v>
                </c:pt>
                <c:pt idx="11">
                  <c:v>25230.25206655667</c:v>
                </c:pt>
                <c:pt idx="12">
                  <c:v>25244.62706655667</c:v>
                </c:pt>
                <c:pt idx="13">
                  <c:v>25259.00206655667</c:v>
                </c:pt>
                <c:pt idx="14">
                  <c:v>25273.37706655667</c:v>
                </c:pt>
                <c:pt idx="15">
                  <c:v>25287.75206655667</c:v>
                </c:pt>
                <c:pt idx="16">
                  <c:v>25302.12706655667</c:v>
                </c:pt>
                <c:pt idx="17">
                  <c:v>25316.50206655667</c:v>
                </c:pt>
                <c:pt idx="18">
                  <c:v>25316.50206655667</c:v>
                </c:pt>
                <c:pt idx="19">
                  <c:v>25326.78331655667</c:v>
                </c:pt>
                <c:pt idx="20">
                  <c:v>25337.06456655667</c:v>
                </c:pt>
                <c:pt idx="21">
                  <c:v>25347.34581655667</c:v>
                </c:pt>
                <c:pt idx="22">
                  <c:v>25357.62706655667</c:v>
                </c:pt>
                <c:pt idx="23">
                  <c:v>25367.90831655667</c:v>
                </c:pt>
                <c:pt idx="24">
                  <c:v>25378.18956655667</c:v>
                </c:pt>
              </c:numCache>
            </c:numRef>
          </c:xVal>
          <c:yVal>
            <c:numRef>
              <c:f>'Check Elevations'!$M$34:$M$58</c:f>
              <c:numCache>
                <c:formatCode>0.00</c:formatCode>
                <c:ptCount val="25"/>
                <c:pt idx="0">
                  <c:v>1059.5624643407116</c:v>
                </c:pt>
                <c:pt idx="1">
                  <c:v>1059.7144845657117</c:v>
                </c:pt>
                <c:pt idx="2">
                  <c:v>1059.8665047907116</c:v>
                </c:pt>
                <c:pt idx="3">
                  <c:v>1060.0185250157117</c:v>
                </c:pt>
                <c:pt idx="4">
                  <c:v>1060.1705452407116</c:v>
                </c:pt>
                <c:pt idx="5">
                  <c:v>1060.3225654657117</c:v>
                </c:pt>
                <c:pt idx="6">
                  <c:v>1060.4745856907116</c:v>
                </c:pt>
                <c:pt idx="7">
                  <c:v>1060.6266059157117</c:v>
                </c:pt>
                <c:pt idx="8">
                  <c:v>1060.7786261407116</c:v>
                </c:pt>
                <c:pt idx="9">
                  <c:v>1060.7786261407116</c:v>
                </c:pt>
                <c:pt idx="10">
                  <c:v>1060.9957978907116</c:v>
                </c:pt>
                <c:pt idx="11">
                  <c:v>1061.2129696407117</c:v>
                </c:pt>
                <c:pt idx="12">
                  <c:v>1061.4301413907117</c:v>
                </c:pt>
                <c:pt idx="13">
                  <c:v>1061.6473131407115</c:v>
                </c:pt>
                <c:pt idx="14">
                  <c:v>1061.8644848907115</c:v>
                </c:pt>
                <c:pt idx="15">
                  <c:v>1062.0816566407116</c:v>
                </c:pt>
                <c:pt idx="16">
                  <c:v>1062.2988283907116</c:v>
                </c:pt>
                <c:pt idx="17">
                  <c:v>1062.5160001407116</c:v>
                </c:pt>
                <c:pt idx="18">
                  <c:v>1062.5160001407116</c:v>
                </c:pt>
                <c:pt idx="19">
                  <c:v>1062.6713251532117</c:v>
                </c:pt>
                <c:pt idx="20">
                  <c:v>1062.8266501657115</c:v>
                </c:pt>
                <c:pt idx="21">
                  <c:v>1062.9819751782115</c:v>
                </c:pt>
                <c:pt idx="22">
                  <c:v>1063.1373001907116</c:v>
                </c:pt>
                <c:pt idx="23">
                  <c:v>1063.2926252032116</c:v>
                </c:pt>
                <c:pt idx="24">
                  <c:v>1063.4479502157117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9C-423A-ADA7-52ADC16B28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Right</a:t>
            </a:r>
            <a:r>
              <a:rPr lang="en-US" baseline="0"/>
              <a:t> Bridge Right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Elevations'!$N$5:$N$16</c:f>
              <c:numCache>
                <c:formatCode>000\+00.00</c:formatCode>
                <c:ptCount val="12"/>
                <c:pt idx="0">
                  <c:v>25159.26</c:v>
                </c:pt>
                <c:pt idx="1">
                  <c:v>25185.1</c:v>
                </c:pt>
                <c:pt idx="2">
                  <c:v>25212.2</c:v>
                </c:pt>
                <c:pt idx="3">
                  <c:v>25238.36</c:v>
                </c:pt>
                <c:pt idx="4">
                  <c:v>25265.47</c:v>
                </c:pt>
                <c:pt idx="5">
                  <c:v>25291.57</c:v>
                </c:pt>
                <c:pt idx="6">
                  <c:v>25323.23</c:v>
                </c:pt>
                <c:pt idx="7">
                  <c:v>25350.62</c:v>
                </c:pt>
                <c:pt idx="8">
                  <c:v>25375.63</c:v>
                </c:pt>
                <c:pt idx="9">
                  <c:v>25401.35</c:v>
                </c:pt>
                <c:pt idx="10">
                  <c:v>25425.67</c:v>
                </c:pt>
                <c:pt idx="11">
                  <c:v>25449.279999999999</c:v>
                </c:pt>
              </c:numCache>
            </c:numRef>
          </c:xVal>
          <c:yVal>
            <c:numRef>
              <c:f>'Check Elevations'!$P$5:$P$16</c:f>
              <c:numCache>
                <c:formatCode>General</c:formatCode>
                <c:ptCount val="12"/>
                <c:pt idx="0">
                  <c:v>1060.1400000000001</c:v>
                </c:pt>
                <c:pt idx="1">
                  <c:v>1060.52</c:v>
                </c:pt>
                <c:pt idx="2">
                  <c:v>1060.8499999999999</c:v>
                </c:pt>
                <c:pt idx="3">
                  <c:v>1061.26</c:v>
                </c:pt>
                <c:pt idx="4">
                  <c:v>1061.6500000000001</c:v>
                </c:pt>
                <c:pt idx="5">
                  <c:v>1062.04</c:v>
                </c:pt>
                <c:pt idx="6">
                  <c:v>1062.56</c:v>
                </c:pt>
                <c:pt idx="7">
                  <c:v>1063.04</c:v>
                </c:pt>
                <c:pt idx="8">
                  <c:v>1063.4000000000001</c:v>
                </c:pt>
                <c:pt idx="9">
                  <c:v>1063.71</c:v>
                </c:pt>
                <c:pt idx="10">
                  <c:v>1064.1099999999999</c:v>
                </c:pt>
                <c:pt idx="11">
                  <c:v>1064.47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46-4BAF-B2C8-56357C7B503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Elevations'!$N$34:$N$58</c:f>
              <c:numCache>
                <c:formatCode>000\+00.00</c:formatCode>
                <c:ptCount val="25"/>
                <c:pt idx="0">
                  <c:v>25159.774474009449</c:v>
                </c:pt>
                <c:pt idx="1">
                  <c:v>25169.836974009449</c:v>
                </c:pt>
                <c:pt idx="2">
                  <c:v>25179.899474009449</c:v>
                </c:pt>
                <c:pt idx="3">
                  <c:v>25189.961974009449</c:v>
                </c:pt>
                <c:pt idx="4">
                  <c:v>25200.024474009449</c:v>
                </c:pt>
                <c:pt idx="5">
                  <c:v>25210.086974009449</c:v>
                </c:pt>
                <c:pt idx="6">
                  <c:v>25220.149474009449</c:v>
                </c:pt>
                <c:pt idx="7">
                  <c:v>25230.211974009449</c:v>
                </c:pt>
                <c:pt idx="8">
                  <c:v>25240.274474009449</c:v>
                </c:pt>
                <c:pt idx="9">
                  <c:v>25240.274474009449</c:v>
                </c:pt>
                <c:pt idx="10">
                  <c:v>25254.649474009449</c:v>
                </c:pt>
                <c:pt idx="11">
                  <c:v>25269.024474009449</c:v>
                </c:pt>
                <c:pt idx="12">
                  <c:v>25283.399474009449</c:v>
                </c:pt>
                <c:pt idx="13">
                  <c:v>25297.774474009449</c:v>
                </c:pt>
                <c:pt idx="14">
                  <c:v>25312.149474009449</c:v>
                </c:pt>
                <c:pt idx="15">
                  <c:v>25326.524474009449</c:v>
                </c:pt>
                <c:pt idx="16">
                  <c:v>25340.899474009449</c:v>
                </c:pt>
                <c:pt idx="17">
                  <c:v>25355.274474009449</c:v>
                </c:pt>
                <c:pt idx="18">
                  <c:v>25355.274474009449</c:v>
                </c:pt>
                <c:pt idx="19">
                  <c:v>25365.555724009449</c:v>
                </c:pt>
                <c:pt idx="20">
                  <c:v>25375.836974009449</c:v>
                </c:pt>
                <c:pt idx="21">
                  <c:v>25386.118224009449</c:v>
                </c:pt>
                <c:pt idx="22">
                  <c:v>25396.399474009449</c:v>
                </c:pt>
                <c:pt idx="23">
                  <c:v>25406.680724009449</c:v>
                </c:pt>
                <c:pt idx="24">
                  <c:v>25416.961974009449</c:v>
                </c:pt>
              </c:numCache>
            </c:numRef>
          </c:xVal>
          <c:yVal>
            <c:numRef>
              <c:f>'Check Elevations'!$P$34:$P$58</c:f>
              <c:numCache>
                <c:formatCode>0.00</c:formatCode>
                <c:ptCount val="25"/>
                <c:pt idx="0">
                  <c:v>1059.9494848635452</c:v>
                </c:pt>
                <c:pt idx="1">
                  <c:v>1060.1015050885451</c:v>
                </c:pt>
                <c:pt idx="2">
                  <c:v>1060.2535253135452</c:v>
                </c:pt>
                <c:pt idx="3">
                  <c:v>1060.4055455385451</c:v>
                </c:pt>
                <c:pt idx="4">
                  <c:v>1060.5575657635452</c:v>
                </c:pt>
                <c:pt idx="5">
                  <c:v>1060.7095859885451</c:v>
                </c:pt>
                <c:pt idx="6">
                  <c:v>1060.8616062135452</c:v>
                </c:pt>
                <c:pt idx="7">
                  <c:v>1061.0136264385451</c:v>
                </c:pt>
                <c:pt idx="8">
                  <c:v>1061.1656466635452</c:v>
                </c:pt>
                <c:pt idx="9">
                  <c:v>1061.1656466635452</c:v>
                </c:pt>
                <c:pt idx="10">
                  <c:v>1061.382818413545</c:v>
                </c:pt>
                <c:pt idx="11">
                  <c:v>1061.599990163545</c:v>
                </c:pt>
                <c:pt idx="12">
                  <c:v>1061.8171619135451</c:v>
                </c:pt>
                <c:pt idx="13">
                  <c:v>1062.0343336635451</c:v>
                </c:pt>
                <c:pt idx="14">
                  <c:v>1062.2515054135451</c:v>
                </c:pt>
                <c:pt idx="15">
                  <c:v>1062.4686771635452</c:v>
                </c:pt>
                <c:pt idx="16">
                  <c:v>1062.6858489135452</c:v>
                </c:pt>
                <c:pt idx="17">
                  <c:v>1062.903020663545</c:v>
                </c:pt>
                <c:pt idx="18">
                  <c:v>1062.903020663545</c:v>
                </c:pt>
                <c:pt idx="19">
                  <c:v>1063.0583456760451</c:v>
                </c:pt>
                <c:pt idx="20">
                  <c:v>1063.2136706885451</c:v>
                </c:pt>
                <c:pt idx="21">
                  <c:v>1063.3689957010452</c:v>
                </c:pt>
                <c:pt idx="22">
                  <c:v>1063.5243207135452</c:v>
                </c:pt>
                <c:pt idx="23">
                  <c:v>1063.679645726045</c:v>
                </c:pt>
                <c:pt idx="24">
                  <c:v>1063.8349707385451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346-4BAF-B2C8-56357C7B50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Left</a:t>
            </a:r>
            <a:r>
              <a:rPr lang="en-US" baseline="0"/>
              <a:t> Bridge Left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Elevations'!$B$17:$B$27</c:f>
              <c:numCache>
                <c:formatCode>000\+00.00</c:formatCode>
                <c:ptCount val="11"/>
                <c:pt idx="0">
                  <c:v>25384.66</c:v>
                </c:pt>
                <c:pt idx="1">
                  <c:v>25410.3</c:v>
                </c:pt>
                <c:pt idx="2">
                  <c:v>25435.34</c:v>
                </c:pt>
                <c:pt idx="3">
                  <c:v>25461.56</c:v>
                </c:pt>
                <c:pt idx="4">
                  <c:v>25486.71</c:v>
                </c:pt>
                <c:pt idx="5">
                  <c:v>25511.48</c:v>
                </c:pt>
                <c:pt idx="6">
                  <c:v>25536.67</c:v>
                </c:pt>
                <c:pt idx="7">
                  <c:v>25561.07</c:v>
                </c:pt>
                <c:pt idx="8">
                  <c:v>25585.89</c:v>
                </c:pt>
                <c:pt idx="9">
                  <c:v>25610.73</c:v>
                </c:pt>
                <c:pt idx="10">
                  <c:v>25636.02</c:v>
                </c:pt>
              </c:numCache>
            </c:numRef>
          </c:xVal>
          <c:yVal>
            <c:numRef>
              <c:f>'Check Elevations'!$D$17:$D$27</c:f>
              <c:numCache>
                <c:formatCode>General</c:formatCode>
                <c:ptCount val="11"/>
                <c:pt idx="0">
                  <c:v>1063.3900000000001</c:v>
                </c:pt>
                <c:pt idx="1">
                  <c:v>1063.75</c:v>
                </c:pt>
                <c:pt idx="2">
                  <c:v>1064.24</c:v>
                </c:pt>
                <c:pt idx="3">
                  <c:v>1064.5899999999999</c:v>
                </c:pt>
                <c:pt idx="4">
                  <c:v>1064.9000000000001</c:v>
                </c:pt>
                <c:pt idx="5">
                  <c:v>1065.28</c:v>
                </c:pt>
                <c:pt idx="6">
                  <c:v>1065.58</c:v>
                </c:pt>
                <c:pt idx="7">
                  <c:v>1066</c:v>
                </c:pt>
                <c:pt idx="8">
                  <c:v>1066.3900000000001</c:v>
                </c:pt>
                <c:pt idx="9">
                  <c:v>1066.71</c:v>
                </c:pt>
                <c:pt idx="10">
                  <c:v>1067.28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14-4694-A5A9-CA5C80C81B7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Elevations'!$B$59:$B$82</c:f>
              <c:numCache>
                <c:formatCode>000\+00.00</c:formatCode>
                <c:ptCount val="24"/>
                <c:pt idx="0">
                  <c:v>25347.51427599055</c:v>
                </c:pt>
                <c:pt idx="1">
                  <c:v>25357.79552599055</c:v>
                </c:pt>
                <c:pt idx="2">
                  <c:v>25357.79552599055</c:v>
                </c:pt>
                <c:pt idx="3">
                  <c:v>25368.07677599055</c:v>
                </c:pt>
                <c:pt idx="4">
                  <c:v>25378.35802599055</c:v>
                </c:pt>
                <c:pt idx="5">
                  <c:v>25388.63927599055</c:v>
                </c:pt>
                <c:pt idx="6">
                  <c:v>25398.92052599055</c:v>
                </c:pt>
                <c:pt idx="7">
                  <c:v>25409.20177599055</c:v>
                </c:pt>
                <c:pt idx="8">
                  <c:v>25419.48302599055</c:v>
                </c:pt>
                <c:pt idx="9">
                  <c:v>25429.76427599055</c:v>
                </c:pt>
                <c:pt idx="10">
                  <c:v>25440.04552599055</c:v>
                </c:pt>
                <c:pt idx="11">
                  <c:v>25440.04552599055</c:v>
                </c:pt>
                <c:pt idx="12">
                  <c:v>25454.42052599055</c:v>
                </c:pt>
                <c:pt idx="13">
                  <c:v>25468.79552599055</c:v>
                </c:pt>
                <c:pt idx="14">
                  <c:v>25483.17052599055</c:v>
                </c:pt>
                <c:pt idx="15">
                  <c:v>25497.54552599055</c:v>
                </c:pt>
                <c:pt idx="16">
                  <c:v>25511.92052599055</c:v>
                </c:pt>
                <c:pt idx="17">
                  <c:v>25526.29552599055</c:v>
                </c:pt>
                <c:pt idx="18">
                  <c:v>25540.67052599055</c:v>
                </c:pt>
                <c:pt idx="19">
                  <c:v>25555.04552599055</c:v>
                </c:pt>
                <c:pt idx="20">
                  <c:v>25555.04552599055</c:v>
                </c:pt>
                <c:pt idx="21">
                  <c:v>25565.10802599055</c:v>
                </c:pt>
                <c:pt idx="22">
                  <c:v>25575.17052599055</c:v>
                </c:pt>
                <c:pt idx="23">
                  <c:v>25585.23302599055</c:v>
                </c:pt>
              </c:numCache>
            </c:numRef>
          </c:xVal>
          <c:yVal>
            <c:numRef>
              <c:f>'Check Elevations'!$D$59:$D$82</c:f>
              <c:numCache>
                <c:formatCode>0.00</c:formatCode>
                <c:ptCount val="24"/>
                <c:pt idx="0">
                  <c:v>1062.7857826959548</c:v>
                </c:pt>
                <c:pt idx="1">
                  <c:v>1062.9411077084549</c:v>
                </c:pt>
                <c:pt idx="2">
                  <c:v>1062.9411077084549</c:v>
                </c:pt>
                <c:pt idx="3">
                  <c:v>1063.0964327209549</c:v>
                </c:pt>
                <c:pt idx="4">
                  <c:v>1063.2517577334547</c:v>
                </c:pt>
                <c:pt idx="5">
                  <c:v>1063.4070827459548</c:v>
                </c:pt>
                <c:pt idx="6">
                  <c:v>1063.5624077584548</c:v>
                </c:pt>
                <c:pt idx="7">
                  <c:v>1063.7177327709549</c:v>
                </c:pt>
                <c:pt idx="8">
                  <c:v>1063.8730577834549</c:v>
                </c:pt>
                <c:pt idx="9">
                  <c:v>1064.0283827959547</c:v>
                </c:pt>
                <c:pt idx="10">
                  <c:v>1064.1837078084548</c:v>
                </c:pt>
                <c:pt idx="11">
                  <c:v>1064.1837078084548</c:v>
                </c:pt>
                <c:pt idx="12">
                  <c:v>1064.4008795584548</c:v>
                </c:pt>
                <c:pt idx="13">
                  <c:v>1064.6180513084548</c:v>
                </c:pt>
                <c:pt idx="14">
                  <c:v>1064.8352230584549</c:v>
                </c:pt>
                <c:pt idx="15">
                  <c:v>1065.0523948084549</c:v>
                </c:pt>
                <c:pt idx="16">
                  <c:v>1065.2695665584547</c:v>
                </c:pt>
                <c:pt idx="17">
                  <c:v>1065.4867383084547</c:v>
                </c:pt>
                <c:pt idx="18">
                  <c:v>1065.7039100584548</c:v>
                </c:pt>
                <c:pt idx="19">
                  <c:v>1065.9210818084548</c:v>
                </c:pt>
                <c:pt idx="20">
                  <c:v>1065.9210818084548</c:v>
                </c:pt>
                <c:pt idx="21">
                  <c:v>1066.0731020334547</c:v>
                </c:pt>
                <c:pt idx="22">
                  <c:v>1066.2251222584548</c:v>
                </c:pt>
                <c:pt idx="23">
                  <c:v>1066.3771424834547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14-4694-A5A9-CA5C80C81B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Left</a:t>
            </a:r>
            <a:r>
              <a:rPr lang="en-US" baseline="0"/>
              <a:t> Bridge Right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Elevations'!$E$17:$E$27</c:f>
              <c:numCache>
                <c:formatCode>000\+00.00</c:formatCode>
                <c:ptCount val="11"/>
                <c:pt idx="0">
                  <c:v>25416.99</c:v>
                </c:pt>
                <c:pt idx="1">
                  <c:v>25441.86</c:v>
                </c:pt>
                <c:pt idx="2">
                  <c:v>25466.7</c:v>
                </c:pt>
                <c:pt idx="3">
                  <c:v>25492.17</c:v>
                </c:pt>
                <c:pt idx="4">
                  <c:v>25517.85</c:v>
                </c:pt>
                <c:pt idx="5">
                  <c:v>25544.35</c:v>
                </c:pt>
                <c:pt idx="6">
                  <c:v>25569.9</c:v>
                </c:pt>
                <c:pt idx="7">
                  <c:v>25596.54</c:v>
                </c:pt>
                <c:pt idx="8">
                  <c:v>25622.76</c:v>
                </c:pt>
                <c:pt idx="9">
                  <c:v>25648.400000000001</c:v>
                </c:pt>
                <c:pt idx="10">
                  <c:v>25670.39</c:v>
                </c:pt>
              </c:numCache>
            </c:numRef>
          </c:xVal>
          <c:yVal>
            <c:numRef>
              <c:f>'Check Elevations'!$G$17:$G$27</c:f>
              <c:numCache>
                <c:formatCode>General</c:formatCode>
                <c:ptCount val="11"/>
                <c:pt idx="0">
                  <c:v>1064.21</c:v>
                </c:pt>
                <c:pt idx="1">
                  <c:v>1064.58</c:v>
                </c:pt>
                <c:pt idx="2">
                  <c:v>1064.94</c:v>
                </c:pt>
                <c:pt idx="3">
                  <c:v>1065.32</c:v>
                </c:pt>
                <c:pt idx="4">
                  <c:v>1065.6400000000001</c:v>
                </c:pt>
                <c:pt idx="5">
                  <c:v>1066.06</c:v>
                </c:pt>
                <c:pt idx="6">
                  <c:v>1066.42</c:v>
                </c:pt>
                <c:pt idx="7">
                  <c:v>1066.68</c:v>
                </c:pt>
                <c:pt idx="8">
                  <c:v>1067.22</c:v>
                </c:pt>
                <c:pt idx="9">
                  <c:v>1067.6500000000001</c:v>
                </c:pt>
                <c:pt idx="10">
                  <c:v>1067.93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EB-4EDB-9563-8707D48170C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Elevations'!$E$59:$E$82</c:f>
              <c:numCache>
                <c:formatCode>000\+00.00</c:formatCode>
                <c:ptCount val="24"/>
                <c:pt idx="0">
                  <c:v>25386.28668344333</c:v>
                </c:pt>
                <c:pt idx="1">
                  <c:v>25396.56793344333</c:v>
                </c:pt>
                <c:pt idx="2">
                  <c:v>25396.56793344333</c:v>
                </c:pt>
                <c:pt idx="3">
                  <c:v>25406.84918344333</c:v>
                </c:pt>
                <c:pt idx="4">
                  <c:v>25417.13043344333</c:v>
                </c:pt>
                <c:pt idx="5">
                  <c:v>25427.41168344333</c:v>
                </c:pt>
                <c:pt idx="6">
                  <c:v>25437.69293344333</c:v>
                </c:pt>
                <c:pt idx="7">
                  <c:v>25447.97418344333</c:v>
                </c:pt>
                <c:pt idx="8">
                  <c:v>25458.25543344333</c:v>
                </c:pt>
                <c:pt idx="9">
                  <c:v>25468.53668344333</c:v>
                </c:pt>
                <c:pt idx="10">
                  <c:v>25478.81793344333</c:v>
                </c:pt>
                <c:pt idx="11">
                  <c:v>25478.81793344333</c:v>
                </c:pt>
                <c:pt idx="12">
                  <c:v>25493.19293344333</c:v>
                </c:pt>
                <c:pt idx="13">
                  <c:v>25507.56793344333</c:v>
                </c:pt>
                <c:pt idx="14">
                  <c:v>25521.94293344333</c:v>
                </c:pt>
                <c:pt idx="15">
                  <c:v>25536.31793344333</c:v>
                </c:pt>
                <c:pt idx="16">
                  <c:v>25550.69293344333</c:v>
                </c:pt>
                <c:pt idx="17">
                  <c:v>25565.06793344333</c:v>
                </c:pt>
                <c:pt idx="18">
                  <c:v>25579.44293344333</c:v>
                </c:pt>
                <c:pt idx="19">
                  <c:v>25593.81793344333</c:v>
                </c:pt>
                <c:pt idx="20">
                  <c:v>25593.81793344333</c:v>
                </c:pt>
                <c:pt idx="21">
                  <c:v>25603.88043344333</c:v>
                </c:pt>
                <c:pt idx="22">
                  <c:v>25613.94293344333</c:v>
                </c:pt>
                <c:pt idx="23">
                  <c:v>25624.00543344333</c:v>
                </c:pt>
              </c:numCache>
            </c:numRef>
          </c:xVal>
          <c:yVal>
            <c:numRef>
              <c:f>'Check Elevations'!$G$59:$G$82</c:f>
              <c:numCache>
                <c:formatCode>0.00</c:formatCode>
                <c:ptCount val="24"/>
                <c:pt idx="0">
                  <c:v>1063.5702782187884</c:v>
                </c:pt>
                <c:pt idx="1">
                  <c:v>1063.7256032312885</c:v>
                </c:pt>
                <c:pt idx="2">
                  <c:v>1063.7256032312885</c:v>
                </c:pt>
                <c:pt idx="3">
                  <c:v>1063.8809282437885</c:v>
                </c:pt>
                <c:pt idx="4">
                  <c:v>1064.0362532562885</c:v>
                </c:pt>
                <c:pt idx="5">
                  <c:v>1064.1915782687886</c:v>
                </c:pt>
                <c:pt idx="6">
                  <c:v>1064.3469032812884</c:v>
                </c:pt>
                <c:pt idx="7">
                  <c:v>1064.5022282937884</c:v>
                </c:pt>
                <c:pt idx="8">
                  <c:v>1064.6575533062885</c:v>
                </c:pt>
                <c:pt idx="9">
                  <c:v>1064.8128783187885</c:v>
                </c:pt>
                <c:pt idx="10">
                  <c:v>1064.9682033312886</c:v>
                </c:pt>
                <c:pt idx="11">
                  <c:v>1064.9682033312886</c:v>
                </c:pt>
                <c:pt idx="12">
                  <c:v>1065.1853750812886</c:v>
                </c:pt>
                <c:pt idx="13">
                  <c:v>1065.4025468312884</c:v>
                </c:pt>
                <c:pt idx="14">
                  <c:v>1065.6197185812885</c:v>
                </c:pt>
                <c:pt idx="15">
                  <c:v>1065.8368903312885</c:v>
                </c:pt>
                <c:pt idx="16">
                  <c:v>1066.0540620812885</c:v>
                </c:pt>
                <c:pt idx="17">
                  <c:v>1066.2712338312886</c:v>
                </c:pt>
                <c:pt idx="18">
                  <c:v>1066.4884055812886</c:v>
                </c:pt>
                <c:pt idx="19">
                  <c:v>1066.7055773312886</c:v>
                </c:pt>
                <c:pt idx="20">
                  <c:v>1066.7055773312886</c:v>
                </c:pt>
                <c:pt idx="21">
                  <c:v>1066.8575975562885</c:v>
                </c:pt>
                <c:pt idx="22">
                  <c:v>1067.0096177812886</c:v>
                </c:pt>
                <c:pt idx="23">
                  <c:v>1067.1616380062885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EB-4EDB-9563-8707D4817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Right</a:t>
            </a:r>
            <a:r>
              <a:rPr lang="en-US" baseline="0"/>
              <a:t> Bridge Left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Elevations'!$K$17:$K$27</c:f>
              <c:numCache>
                <c:formatCode>000\+00.00</c:formatCode>
                <c:ptCount val="11"/>
                <c:pt idx="0">
                  <c:v>25416.94</c:v>
                </c:pt>
                <c:pt idx="1">
                  <c:v>25444.400000000001</c:v>
                </c:pt>
                <c:pt idx="2">
                  <c:v>25470.01</c:v>
                </c:pt>
                <c:pt idx="3">
                  <c:v>25496.15</c:v>
                </c:pt>
                <c:pt idx="4">
                  <c:v>25520.54</c:v>
                </c:pt>
                <c:pt idx="5">
                  <c:v>25547.599999999999</c:v>
                </c:pt>
                <c:pt idx="6">
                  <c:v>25573.78</c:v>
                </c:pt>
                <c:pt idx="7">
                  <c:v>25599.52</c:v>
                </c:pt>
                <c:pt idx="8">
                  <c:v>25625.360000000001</c:v>
                </c:pt>
                <c:pt idx="9">
                  <c:v>25650.14</c:v>
                </c:pt>
                <c:pt idx="10">
                  <c:v>25676.62</c:v>
                </c:pt>
              </c:numCache>
            </c:numRef>
          </c:xVal>
          <c:yVal>
            <c:numRef>
              <c:f>'Check Elevations'!$M$17:$M$27</c:f>
              <c:numCache>
                <c:formatCode>General</c:formatCode>
                <c:ptCount val="11"/>
                <c:pt idx="0">
                  <c:v>1064.1300000000001</c:v>
                </c:pt>
                <c:pt idx="1">
                  <c:v>1064.55</c:v>
                </c:pt>
                <c:pt idx="2">
                  <c:v>1065.02</c:v>
                </c:pt>
                <c:pt idx="3">
                  <c:v>1065.3900000000001</c:v>
                </c:pt>
                <c:pt idx="4">
                  <c:v>1065.68</c:v>
                </c:pt>
                <c:pt idx="5">
                  <c:v>1066.1099999999999</c:v>
                </c:pt>
                <c:pt idx="6">
                  <c:v>1066.5899999999999</c:v>
                </c:pt>
                <c:pt idx="7">
                  <c:v>1067.02</c:v>
                </c:pt>
                <c:pt idx="8">
                  <c:v>1067.4000000000001</c:v>
                </c:pt>
                <c:pt idx="9">
                  <c:v>1067.75</c:v>
                </c:pt>
                <c:pt idx="10">
                  <c:v>1068.1400000000001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30-4B22-9BA5-C21698E7B4E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Elevations'!$K$59:$K$82</c:f>
              <c:numCache>
                <c:formatCode>000\+00.00</c:formatCode>
                <c:ptCount val="24"/>
                <c:pt idx="0">
                  <c:v>25388.47081655667</c:v>
                </c:pt>
                <c:pt idx="1">
                  <c:v>25398.75206655667</c:v>
                </c:pt>
                <c:pt idx="2">
                  <c:v>25398.75206655667</c:v>
                </c:pt>
                <c:pt idx="3">
                  <c:v>25409.03331655667</c:v>
                </c:pt>
                <c:pt idx="4">
                  <c:v>25419.31456655667</c:v>
                </c:pt>
                <c:pt idx="5">
                  <c:v>25429.59581655667</c:v>
                </c:pt>
                <c:pt idx="6">
                  <c:v>25439.87706655667</c:v>
                </c:pt>
                <c:pt idx="7">
                  <c:v>25450.15831655667</c:v>
                </c:pt>
                <c:pt idx="8">
                  <c:v>25460.43956655667</c:v>
                </c:pt>
                <c:pt idx="9">
                  <c:v>25470.72081655667</c:v>
                </c:pt>
                <c:pt idx="10">
                  <c:v>25481.00206655667</c:v>
                </c:pt>
                <c:pt idx="11">
                  <c:v>25481.00206655667</c:v>
                </c:pt>
                <c:pt idx="12">
                  <c:v>25495.37706655667</c:v>
                </c:pt>
                <c:pt idx="13">
                  <c:v>25509.75206655667</c:v>
                </c:pt>
                <c:pt idx="14">
                  <c:v>25524.12706655667</c:v>
                </c:pt>
                <c:pt idx="15">
                  <c:v>25538.50206655667</c:v>
                </c:pt>
                <c:pt idx="16">
                  <c:v>25552.87706655667</c:v>
                </c:pt>
                <c:pt idx="17">
                  <c:v>25567.25206655667</c:v>
                </c:pt>
                <c:pt idx="18">
                  <c:v>25581.62706655667</c:v>
                </c:pt>
                <c:pt idx="19">
                  <c:v>25596.00206655667</c:v>
                </c:pt>
                <c:pt idx="20">
                  <c:v>25596.00206655667</c:v>
                </c:pt>
                <c:pt idx="21">
                  <c:v>25606.06456655667</c:v>
                </c:pt>
                <c:pt idx="22">
                  <c:v>25616.12706655667</c:v>
                </c:pt>
                <c:pt idx="23">
                  <c:v>25626.18956655667</c:v>
                </c:pt>
              </c:numCache>
            </c:numRef>
          </c:xVal>
          <c:yVal>
            <c:numRef>
              <c:f>'Check Elevations'!$M$59:$M$82</c:f>
              <c:numCache>
                <c:formatCode>0.00</c:formatCode>
                <c:ptCount val="24"/>
                <c:pt idx="0">
                  <c:v>1063.6032752282117</c:v>
                </c:pt>
                <c:pt idx="1">
                  <c:v>1063.7586002407115</c:v>
                </c:pt>
                <c:pt idx="2">
                  <c:v>1063.7586002407115</c:v>
                </c:pt>
                <c:pt idx="3">
                  <c:v>1063.9139252532116</c:v>
                </c:pt>
                <c:pt idx="4">
                  <c:v>1064.0692502657116</c:v>
                </c:pt>
                <c:pt idx="5">
                  <c:v>1064.2245752782117</c:v>
                </c:pt>
                <c:pt idx="6">
                  <c:v>1064.3799002907117</c:v>
                </c:pt>
                <c:pt idx="7">
                  <c:v>1064.5352253032115</c:v>
                </c:pt>
                <c:pt idx="8">
                  <c:v>1064.6905503157116</c:v>
                </c:pt>
                <c:pt idx="9">
                  <c:v>1064.8458753282116</c:v>
                </c:pt>
                <c:pt idx="10">
                  <c:v>1065.0012003407116</c:v>
                </c:pt>
                <c:pt idx="11">
                  <c:v>1065.0012003407116</c:v>
                </c:pt>
                <c:pt idx="12">
                  <c:v>1065.2183720907117</c:v>
                </c:pt>
                <c:pt idx="13">
                  <c:v>1065.4355438407117</c:v>
                </c:pt>
                <c:pt idx="14">
                  <c:v>1065.6527155907115</c:v>
                </c:pt>
                <c:pt idx="15">
                  <c:v>1065.8698873407116</c:v>
                </c:pt>
                <c:pt idx="16">
                  <c:v>1066.0870590907116</c:v>
                </c:pt>
                <c:pt idx="17">
                  <c:v>1066.3042308407116</c:v>
                </c:pt>
                <c:pt idx="18">
                  <c:v>1066.5214025907117</c:v>
                </c:pt>
                <c:pt idx="19">
                  <c:v>1066.7385743407117</c:v>
                </c:pt>
                <c:pt idx="20">
                  <c:v>1066.7385743407117</c:v>
                </c:pt>
                <c:pt idx="21">
                  <c:v>1066.8905945657116</c:v>
                </c:pt>
                <c:pt idx="22">
                  <c:v>1067.0426147907117</c:v>
                </c:pt>
                <c:pt idx="23">
                  <c:v>1067.1946350157116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30-4B22-9BA5-C21698E7B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Right</a:t>
            </a:r>
            <a:r>
              <a:rPr lang="en-US" baseline="0"/>
              <a:t> Bridge Right Toe/Barrier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'Check Elevations'!$N$17:$N$27</c:f>
              <c:numCache>
                <c:formatCode>000\+00.00</c:formatCode>
                <c:ptCount val="11"/>
                <c:pt idx="0">
                  <c:v>25476.14</c:v>
                </c:pt>
                <c:pt idx="1">
                  <c:v>25501.62</c:v>
                </c:pt>
                <c:pt idx="2">
                  <c:v>25525.8</c:v>
                </c:pt>
                <c:pt idx="3">
                  <c:v>25552</c:v>
                </c:pt>
                <c:pt idx="4">
                  <c:v>25576.880000000001</c:v>
                </c:pt>
                <c:pt idx="5">
                  <c:v>25603.83</c:v>
                </c:pt>
                <c:pt idx="6">
                  <c:v>25630.18</c:v>
                </c:pt>
                <c:pt idx="7">
                  <c:v>25652.58</c:v>
                </c:pt>
                <c:pt idx="8">
                  <c:v>25679.73</c:v>
                </c:pt>
                <c:pt idx="9">
                  <c:v>25706.01</c:v>
                </c:pt>
                <c:pt idx="10">
                  <c:v>25715.97</c:v>
                </c:pt>
              </c:numCache>
            </c:numRef>
          </c:xVal>
          <c:yVal>
            <c:numRef>
              <c:f>'Check Elevations'!$P$17:$P$27</c:f>
              <c:numCache>
                <c:formatCode>General</c:formatCode>
                <c:ptCount val="11"/>
                <c:pt idx="0">
                  <c:v>1064.81</c:v>
                </c:pt>
                <c:pt idx="1">
                  <c:v>1065.2</c:v>
                </c:pt>
                <c:pt idx="2">
                  <c:v>1065.51</c:v>
                </c:pt>
                <c:pt idx="3">
                  <c:v>1065.8800000000001</c:v>
                </c:pt>
                <c:pt idx="4">
                  <c:v>1066.23</c:v>
                </c:pt>
                <c:pt idx="5">
                  <c:v>1066.6500000000001</c:v>
                </c:pt>
                <c:pt idx="6">
                  <c:v>1067.1400000000001</c:v>
                </c:pt>
                <c:pt idx="7">
                  <c:v>1067.55</c:v>
                </c:pt>
                <c:pt idx="8">
                  <c:v>1067.93</c:v>
                </c:pt>
                <c:pt idx="9">
                  <c:v>1068.42</c:v>
                </c:pt>
                <c:pt idx="10">
                  <c:v>1068.52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54-470F-B1A7-42B586C00DF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'Check Elevations'!$N$59:$N$82</c:f>
              <c:numCache>
                <c:formatCode>000\+00.00</c:formatCode>
                <c:ptCount val="24"/>
                <c:pt idx="0">
                  <c:v>25427.243224009449</c:v>
                </c:pt>
                <c:pt idx="1">
                  <c:v>25437.524474009449</c:v>
                </c:pt>
                <c:pt idx="2">
                  <c:v>25437.524474009449</c:v>
                </c:pt>
                <c:pt idx="3">
                  <c:v>25447.805724009449</c:v>
                </c:pt>
                <c:pt idx="4">
                  <c:v>25458.086974009449</c:v>
                </c:pt>
                <c:pt idx="5">
                  <c:v>25468.368224009449</c:v>
                </c:pt>
                <c:pt idx="6">
                  <c:v>25478.649474009449</c:v>
                </c:pt>
                <c:pt idx="7">
                  <c:v>25488.930724009449</c:v>
                </c:pt>
                <c:pt idx="8">
                  <c:v>25499.211974009449</c:v>
                </c:pt>
                <c:pt idx="9">
                  <c:v>25509.493224009449</c:v>
                </c:pt>
                <c:pt idx="10">
                  <c:v>25519.774474009449</c:v>
                </c:pt>
                <c:pt idx="11">
                  <c:v>25519.774474009449</c:v>
                </c:pt>
                <c:pt idx="12">
                  <c:v>25534.149474009449</c:v>
                </c:pt>
                <c:pt idx="13">
                  <c:v>25548.524474009449</c:v>
                </c:pt>
                <c:pt idx="14">
                  <c:v>25562.899474009449</c:v>
                </c:pt>
                <c:pt idx="15">
                  <c:v>25577.274474009449</c:v>
                </c:pt>
                <c:pt idx="16">
                  <c:v>25591.649474009449</c:v>
                </c:pt>
                <c:pt idx="17">
                  <c:v>25606.024474009449</c:v>
                </c:pt>
                <c:pt idx="18">
                  <c:v>25620.399474009449</c:v>
                </c:pt>
                <c:pt idx="19">
                  <c:v>25634.774474009449</c:v>
                </c:pt>
                <c:pt idx="20">
                  <c:v>25634.774474009449</c:v>
                </c:pt>
                <c:pt idx="21">
                  <c:v>25644.836974009449</c:v>
                </c:pt>
                <c:pt idx="22">
                  <c:v>25654.899474009449</c:v>
                </c:pt>
                <c:pt idx="23">
                  <c:v>25664.961974009449</c:v>
                </c:pt>
              </c:numCache>
            </c:numRef>
          </c:xVal>
          <c:yVal>
            <c:numRef>
              <c:f>'Check Elevations'!$P$59:$P$82</c:f>
              <c:numCache>
                <c:formatCode>0.00</c:formatCode>
                <c:ptCount val="24"/>
                <c:pt idx="0">
                  <c:v>1063.9902957510451</c:v>
                </c:pt>
                <c:pt idx="1">
                  <c:v>1064.1456207635451</c:v>
                </c:pt>
                <c:pt idx="2">
                  <c:v>1064.1456207635451</c:v>
                </c:pt>
                <c:pt idx="3">
                  <c:v>1064.3009457760452</c:v>
                </c:pt>
                <c:pt idx="4">
                  <c:v>1064.4562707885452</c:v>
                </c:pt>
                <c:pt idx="5">
                  <c:v>1064.611595801045</c:v>
                </c:pt>
                <c:pt idx="6">
                  <c:v>1064.7669208135451</c:v>
                </c:pt>
                <c:pt idx="7">
                  <c:v>1064.9222458260451</c:v>
                </c:pt>
                <c:pt idx="8">
                  <c:v>1065.0775708385452</c:v>
                </c:pt>
                <c:pt idx="9">
                  <c:v>1065.2328958510452</c:v>
                </c:pt>
                <c:pt idx="10">
                  <c:v>1065.388220863545</c:v>
                </c:pt>
                <c:pt idx="11">
                  <c:v>1065.388220863545</c:v>
                </c:pt>
                <c:pt idx="12">
                  <c:v>1065.6053926135451</c:v>
                </c:pt>
                <c:pt idx="13">
                  <c:v>1065.8225643635451</c:v>
                </c:pt>
                <c:pt idx="14">
                  <c:v>1066.0397361135451</c:v>
                </c:pt>
                <c:pt idx="15">
                  <c:v>1066.2569078635452</c:v>
                </c:pt>
                <c:pt idx="16">
                  <c:v>1066.4740796135452</c:v>
                </c:pt>
                <c:pt idx="17">
                  <c:v>1066.691251363545</c:v>
                </c:pt>
                <c:pt idx="18">
                  <c:v>1066.908423113545</c:v>
                </c:pt>
                <c:pt idx="19">
                  <c:v>1067.1255948635451</c:v>
                </c:pt>
                <c:pt idx="20">
                  <c:v>1067.1255948635451</c:v>
                </c:pt>
                <c:pt idx="21">
                  <c:v>1067.2776150885452</c:v>
                </c:pt>
                <c:pt idx="22">
                  <c:v>1067.4296353135451</c:v>
                </c:pt>
                <c:pt idx="23">
                  <c:v>1067.5816555385452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54-470F-B1A7-42B586C00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093952"/>
        <c:axId val="1077100792"/>
      </c:scatterChart>
      <c:valAx>
        <c:axId val="1077093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00\+0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100792"/>
        <c:crosses val="autoZero"/>
        <c:crossBetween val="midCat"/>
      </c:valAx>
      <c:valAx>
        <c:axId val="107710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Elevation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70939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image" Target="../media/image5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4.png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1.jpe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371475</xdr:colOff>
      <xdr:row>62</xdr:row>
      <xdr:rowOff>0</xdr:rowOff>
    </xdr:from>
    <xdr:ext cx="184731" cy="25455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0C24BBC-0C8E-4DF9-AF15-B938DC4213F6}"/>
            </a:ext>
          </a:extLst>
        </xdr:cNvPr>
        <xdr:cNvSpPr txBox="1"/>
      </xdr:nvSpPr>
      <xdr:spPr>
        <a:xfrm>
          <a:off x="15495270" y="9572625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64770</xdr:colOff>
      <xdr:row>0</xdr:row>
      <xdr:rowOff>53340</xdr:rowOff>
    </xdr:from>
    <xdr:ext cx="1312545" cy="148590"/>
    <xdr:pic>
      <xdr:nvPicPr>
        <xdr:cNvPr id="3" name="Picture 2" descr="Copy of Parsons_logo_small.bmp">
          <a:extLst>
            <a:ext uri="{FF2B5EF4-FFF2-40B4-BE49-F238E27FC236}">
              <a16:creationId xmlns:a16="http://schemas.microsoft.com/office/drawing/2014/main" id="{F46F1CDE-1A7A-4B4A-B339-74F7EE86E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" y="53340"/>
          <a:ext cx="1312545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68580</xdr:colOff>
      <xdr:row>0</xdr:row>
      <xdr:rowOff>60960</xdr:rowOff>
    </xdr:from>
    <xdr:ext cx="1312545" cy="148590"/>
    <xdr:pic>
      <xdr:nvPicPr>
        <xdr:cNvPr id="4" name="Picture 3" descr="Copy of Parsons_logo_small.bmp">
          <a:extLst>
            <a:ext uri="{FF2B5EF4-FFF2-40B4-BE49-F238E27FC236}">
              <a16:creationId xmlns:a16="http://schemas.microsoft.com/office/drawing/2014/main" id="{87FE0C0F-C855-4D4C-8ECA-3942F23CD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2975" y="57150"/>
          <a:ext cx="1312545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371475</xdr:colOff>
      <xdr:row>62</xdr:row>
      <xdr:rowOff>0</xdr:rowOff>
    </xdr:from>
    <xdr:ext cx="184731" cy="254557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51CB0801-D4A0-491F-B91C-E29C651179AE}"/>
            </a:ext>
          </a:extLst>
        </xdr:cNvPr>
        <xdr:cNvSpPr txBox="1"/>
      </xdr:nvSpPr>
      <xdr:spPr>
        <a:xfrm>
          <a:off x="22496145" y="9572625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62</xdr:row>
      <xdr:rowOff>0</xdr:rowOff>
    </xdr:from>
    <xdr:ext cx="184731" cy="254557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D80CF8E-D0F3-46AC-835A-074ABC2BD272}"/>
            </a:ext>
          </a:extLst>
        </xdr:cNvPr>
        <xdr:cNvSpPr txBox="1"/>
      </xdr:nvSpPr>
      <xdr:spPr>
        <a:xfrm>
          <a:off x="26106120" y="9572625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62</xdr:row>
      <xdr:rowOff>0</xdr:rowOff>
    </xdr:from>
    <xdr:ext cx="184731" cy="254557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786551AA-A549-46DA-A705-5ED9812F5C4A}"/>
            </a:ext>
          </a:extLst>
        </xdr:cNvPr>
        <xdr:cNvSpPr txBox="1"/>
      </xdr:nvSpPr>
      <xdr:spPr>
        <a:xfrm>
          <a:off x="26106120" y="9572625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40</xdr:col>
      <xdr:colOff>371475</xdr:colOff>
      <xdr:row>62</xdr:row>
      <xdr:rowOff>0</xdr:rowOff>
    </xdr:from>
    <xdr:ext cx="184731" cy="25455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C8E4E23-2512-4190-BDC7-96BB33081673}"/>
            </a:ext>
          </a:extLst>
        </xdr:cNvPr>
        <xdr:cNvSpPr txBox="1"/>
      </xdr:nvSpPr>
      <xdr:spPr>
        <a:xfrm>
          <a:off x="36640770" y="9572625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25</xdr:col>
      <xdr:colOff>100853</xdr:colOff>
      <xdr:row>0</xdr:row>
      <xdr:rowOff>89647</xdr:rowOff>
    </xdr:from>
    <xdr:ext cx="1312545" cy="148590"/>
    <xdr:pic>
      <xdr:nvPicPr>
        <xdr:cNvPr id="9" name="Picture 8" descr="Copy of Parsons_logo_small.bmp">
          <a:extLst>
            <a:ext uri="{FF2B5EF4-FFF2-40B4-BE49-F238E27FC236}">
              <a16:creationId xmlns:a16="http://schemas.microsoft.com/office/drawing/2014/main" id="{09A9BF78-5D04-4908-8EB8-667F927AC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7543" y="93457"/>
          <a:ext cx="1312545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37</xdr:col>
      <xdr:colOff>100853</xdr:colOff>
      <xdr:row>0</xdr:row>
      <xdr:rowOff>89647</xdr:rowOff>
    </xdr:from>
    <xdr:ext cx="1312545" cy="148590"/>
    <xdr:pic>
      <xdr:nvPicPr>
        <xdr:cNvPr id="10" name="Picture 9" descr="Copy of Parsons_logo_small.bmp">
          <a:extLst>
            <a:ext uri="{FF2B5EF4-FFF2-40B4-BE49-F238E27FC236}">
              <a16:creationId xmlns:a16="http://schemas.microsoft.com/office/drawing/2014/main" id="{53B63A51-67FF-4A03-9B9A-4043C3F9B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96493" y="93457"/>
          <a:ext cx="1312545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16</xdr:col>
      <xdr:colOff>371475</xdr:colOff>
      <xdr:row>63</xdr:row>
      <xdr:rowOff>0</xdr:rowOff>
    </xdr:from>
    <xdr:ext cx="184731" cy="254557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86A0D2B7-2D96-43C8-889C-DFC04B96B941}"/>
            </a:ext>
          </a:extLst>
        </xdr:cNvPr>
        <xdr:cNvSpPr txBox="1"/>
      </xdr:nvSpPr>
      <xdr:spPr>
        <a:xfrm>
          <a:off x="11904345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24</xdr:col>
      <xdr:colOff>371475</xdr:colOff>
      <xdr:row>63</xdr:row>
      <xdr:rowOff>0</xdr:rowOff>
    </xdr:from>
    <xdr:ext cx="184731" cy="254557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5E8B5A2E-2553-43B1-8D6E-AE029C0A4F4E}"/>
            </a:ext>
          </a:extLst>
        </xdr:cNvPr>
        <xdr:cNvSpPr txBox="1"/>
      </xdr:nvSpPr>
      <xdr:spPr>
        <a:xfrm>
          <a:off x="1696212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63</xdr:row>
      <xdr:rowOff>0</xdr:rowOff>
    </xdr:from>
    <xdr:ext cx="184731" cy="254557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DC94973B-713C-429C-9755-503C11AF18CB}"/>
            </a:ext>
          </a:extLst>
        </xdr:cNvPr>
        <xdr:cNvSpPr txBox="1"/>
      </xdr:nvSpPr>
      <xdr:spPr>
        <a:xfrm>
          <a:off x="2023872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63</xdr:row>
      <xdr:rowOff>0</xdr:rowOff>
    </xdr:from>
    <xdr:ext cx="184731" cy="254557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FB3682C5-627A-4B97-BAD0-59DC8CF38F8F}"/>
            </a:ext>
          </a:extLst>
        </xdr:cNvPr>
        <xdr:cNvSpPr txBox="1"/>
      </xdr:nvSpPr>
      <xdr:spPr>
        <a:xfrm>
          <a:off x="2023872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40</xdr:col>
      <xdr:colOff>371475</xdr:colOff>
      <xdr:row>63</xdr:row>
      <xdr:rowOff>0</xdr:rowOff>
    </xdr:from>
    <xdr:ext cx="184731" cy="254557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526214A2-DBE4-4E1B-BEAE-3778F5D3B9B3}"/>
            </a:ext>
          </a:extLst>
        </xdr:cNvPr>
        <xdr:cNvSpPr txBox="1"/>
      </xdr:nvSpPr>
      <xdr:spPr>
        <a:xfrm>
          <a:off x="2755392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16</xdr:col>
      <xdr:colOff>371475</xdr:colOff>
      <xdr:row>63</xdr:row>
      <xdr:rowOff>0</xdr:rowOff>
    </xdr:from>
    <xdr:ext cx="184731" cy="254557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EB45EAB3-ECD3-4ECD-AF78-F2D39BB981AB}"/>
            </a:ext>
          </a:extLst>
        </xdr:cNvPr>
        <xdr:cNvSpPr txBox="1"/>
      </xdr:nvSpPr>
      <xdr:spPr>
        <a:xfrm>
          <a:off x="12304395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24</xdr:col>
      <xdr:colOff>371475</xdr:colOff>
      <xdr:row>63</xdr:row>
      <xdr:rowOff>0</xdr:rowOff>
    </xdr:from>
    <xdr:ext cx="184731" cy="254557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55C602BF-D6BD-4519-A514-EDBDCDEABC28}"/>
            </a:ext>
          </a:extLst>
        </xdr:cNvPr>
        <xdr:cNvSpPr txBox="1"/>
      </xdr:nvSpPr>
      <xdr:spPr>
        <a:xfrm>
          <a:off x="1740027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63</xdr:row>
      <xdr:rowOff>0</xdr:rowOff>
    </xdr:from>
    <xdr:ext cx="184731" cy="25455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C75764B2-ECE0-46DC-88D3-FD76B4F17344}"/>
            </a:ext>
          </a:extLst>
        </xdr:cNvPr>
        <xdr:cNvSpPr txBox="1"/>
      </xdr:nvSpPr>
      <xdr:spPr>
        <a:xfrm>
          <a:off x="2067687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28</xdr:col>
      <xdr:colOff>371475</xdr:colOff>
      <xdr:row>63</xdr:row>
      <xdr:rowOff>0</xdr:rowOff>
    </xdr:from>
    <xdr:ext cx="184731" cy="254557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412BBC7A-A5B9-4DB9-B2EA-06C0894E49B4}"/>
            </a:ext>
          </a:extLst>
        </xdr:cNvPr>
        <xdr:cNvSpPr txBox="1"/>
      </xdr:nvSpPr>
      <xdr:spPr>
        <a:xfrm>
          <a:off x="2067687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40</xdr:col>
      <xdr:colOff>371475</xdr:colOff>
      <xdr:row>63</xdr:row>
      <xdr:rowOff>0</xdr:rowOff>
    </xdr:from>
    <xdr:ext cx="184731" cy="254557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49608723-6F59-4F7B-ADE3-D8630006569A}"/>
            </a:ext>
          </a:extLst>
        </xdr:cNvPr>
        <xdr:cNvSpPr txBox="1"/>
      </xdr:nvSpPr>
      <xdr:spPr>
        <a:xfrm>
          <a:off x="28030170" y="11487150"/>
          <a:ext cx="184731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17053</xdr:colOff>
      <xdr:row>0</xdr:row>
      <xdr:rowOff>0</xdr:rowOff>
    </xdr:from>
    <xdr:to>
      <xdr:col>40</xdr:col>
      <xdr:colOff>228600</xdr:colOff>
      <xdr:row>44</xdr:row>
      <xdr:rowOff>95250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9275851-902C-76F6-4AB1-E36A71E537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35719</xdr:colOff>
      <xdr:row>44</xdr:row>
      <xdr:rowOff>139065</xdr:rowOff>
    </xdr:from>
    <xdr:to>
      <xdr:col>40</xdr:col>
      <xdr:colOff>240030</xdr:colOff>
      <xdr:row>105</xdr:row>
      <xdr:rowOff>91440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8C9330-F12A-403E-986B-095A8CD998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17318</xdr:colOff>
      <xdr:row>105</xdr:row>
      <xdr:rowOff>121226</xdr:rowOff>
    </xdr:from>
    <xdr:to>
      <xdr:col>40</xdr:col>
      <xdr:colOff>242455</xdr:colOff>
      <xdr:row>173</xdr:row>
      <xdr:rowOff>146163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5F76CF9-0F32-491E-9EB7-3BB705CBE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571501</xdr:colOff>
      <xdr:row>174</xdr:row>
      <xdr:rowOff>34635</xdr:rowOff>
    </xdr:from>
    <xdr:to>
      <xdr:col>40</xdr:col>
      <xdr:colOff>277091</xdr:colOff>
      <xdr:row>242</xdr:row>
      <xdr:rowOff>55763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A5CE63C-7DBA-4CFA-910F-95E9A0DEFB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40</xdr:col>
      <xdr:colOff>262890</xdr:colOff>
      <xdr:row>0</xdr:row>
      <xdr:rowOff>1905</xdr:rowOff>
    </xdr:from>
    <xdr:to>
      <xdr:col>64</xdr:col>
      <xdr:colOff>381000</xdr:colOff>
      <xdr:row>44</xdr:row>
      <xdr:rowOff>129540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513824-6AE0-4CCE-B733-9276C0CC40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285750</xdr:colOff>
      <xdr:row>44</xdr:row>
      <xdr:rowOff>142875</xdr:rowOff>
    </xdr:from>
    <xdr:to>
      <xdr:col>64</xdr:col>
      <xdr:colOff>493871</xdr:colOff>
      <xdr:row>105</xdr:row>
      <xdr:rowOff>97155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5A4B2FE-D9C6-4117-9B08-F1CC92EB0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40</xdr:col>
      <xdr:colOff>294410</xdr:colOff>
      <xdr:row>105</xdr:row>
      <xdr:rowOff>121228</xdr:rowOff>
    </xdr:from>
    <xdr:to>
      <xdr:col>64</xdr:col>
      <xdr:colOff>519546</xdr:colOff>
      <xdr:row>173</xdr:row>
      <xdr:rowOff>138545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29C6B76-AB5B-4DE5-BE28-A7D6D788C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40</xdr:col>
      <xdr:colOff>259773</xdr:colOff>
      <xdr:row>174</xdr:row>
      <xdr:rowOff>34636</xdr:rowOff>
    </xdr:from>
    <xdr:to>
      <xdr:col>64</xdr:col>
      <xdr:colOff>554181</xdr:colOff>
      <xdr:row>242</xdr:row>
      <xdr:rowOff>55764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22FA2C97-07F7-4545-B7A5-DC8D9BF252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49530</xdr:colOff>
      <xdr:row>86</xdr:row>
      <xdr:rowOff>66674</xdr:rowOff>
    </xdr:from>
    <xdr:to>
      <xdr:col>14</xdr:col>
      <xdr:colOff>323140</xdr:colOff>
      <xdr:row>108</xdr:row>
      <xdr:rowOff>95899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18BC48-F59D-0F48-18FB-ED82539FE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" y="15279460"/>
          <a:ext cx="9009396" cy="3920868"/>
        </a:xfrm>
        <a:prstGeom prst="rect">
          <a:avLst/>
        </a:prstGeom>
      </xdr:spPr>
    </xdr:pic>
    <xdr:clientData/>
  </xdr:twoCellAnchor>
  <xdr:twoCellAnchor editAs="oneCell">
    <xdr:from>
      <xdr:col>0</xdr:col>
      <xdr:colOff>293371</xdr:colOff>
      <xdr:row>108</xdr:row>
      <xdr:rowOff>64770</xdr:rowOff>
    </xdr:from>
    <xdr:to>
      <xdr:col>4</xdr:col>
      <xdr:colOff>249779</xdr:colOff>
      <xdr:row>130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A309D55-B63E-D0E8-CF95-17B13C2A1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93371" y="18409920"/>
          <a:ext cx="2528158" cy="3859530"/>
        </a:xfrm>
        <a:prstGeom prst="rect">
          <a:avLst/>
        </a:prstGeom>
      </xdr:spPr>
    </xdr:pic>
    <xdr:clientData/>
  </xdr:twoCellAnchor>
  <xdr:twoCellAnchor editAs="oneCell">
    <xdr:from>
      <xdr:col>4</xdr:col>
      <xdr:colOff>468076</xdr:colOff>
      <xdr:row>108</xdr:row>
      <xdr:rowOff>91440</xdr:rowOff>
    </xdr:from>
    <xdr:to>
      <xdr:col>9</xdr:col>
      <xdr:colOff>57150</xdr:colOff>
      <xdr:row>131</xdr:row>
      <xdr:rowOff>98374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DC10799-2DA5-BD5D-C980-63ADA2260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030301" y="18436590"/>
          <a:ext cx="2618024" cy="39559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163829</xdr:rowOff>
    </xdr:from>
    <xdr:to>
      <xdr:col>14</xdr:col>
      <xdr:colOff>341512</xdr:colOff>
      <xdr:row>154</xdr:row>
      <xdr:rowOff>57971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FB26B24-B9EB-B2D2-BF5C-B12A53805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2280879"/>
          <a:ext cx="9094987" cy="40089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99059</xdr:colOff>
      <xdr:row>41</xdr:row>
      <xdr:rowOff>135256</xdr:rowOff>
    </xdr:from>
    <xdr:to>
      <xdr:col>10</xdr:col>
      <xdr:colOff>393025</xdr:colOff>
      <xdr:row>50</xdr:row>
      <xdr:rowOff>97476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47FB81-75FD-7842-6BBD-25C9332A1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76109" y="7707631"/>
          <a:ext cx="3208616" cy="27054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68580</xdr:colOff>
      <xdr:row>0</xdr:row>
      <xdr:rowOff>60960</xdr:rowOff>
    </xdr:from>
    <xdr:ext cx="1299210" cy="139065"/>
    <xdr:pic>
      <xdr:nvPicPr>
        <xdr:cNvPr id="2" name="Picture 1" descr="Copy of Parsons_logo_small.bmp">
          <a:extLst>
            <a:ext uri="{FF2B5EF4-FFF2-40B4-BE49-F238E27FC236}">
              <a16:creationId xmlns:a16="http://schemas.microsoft.com/office/drawing/2014/main" id="{7967FD53-557D-44C7-AF7A-4A7961992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1299210" cy="139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178551</xdr:colOff>
      <xdr:row>94</xdr:row>
      <xdr:rowOff>642</xdr:rowOff>
    </xdr:from>
    <xdr:to>
      <xdr:col>3</xdr:col>
      <xdr:colOff>129540</xdr:colOff>
      <xdr:row>115</xdr:row>
      <xdr:rowOff>130858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BD7C5D8-5B61-4A88-A3E8-14EBE1D6B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4741" y="14535792"/>
          <a:ext cx="4082934" cy="3734476"/>
        </a:xfrm>
        <a:prstGeom prst="rect">
          <a:avLst/>
        </a:prstGeom>
      </xdr:spPr>
    </xdr:pic>
    <xdr:clientData/>
  </xdr:twoCellAnchor>
  <xdr:twoCellAnchor editAs="oneCell">
    <xdr:from>
      <xdr:col>3</xdr:col>
      <xdr:colOff>268068</xdr:colOff>
      <xdr:row>95</xdr:row>
      <xdr:rowOff>133351</xdr:rowOff>
    </xdr:from>
    <xdr:to>
      <xdr:col>8</xdr:col>
      <xdr:colOff>288582</xdr:colOff>
      <xdr:row>114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741E867-96FA-4F6F-9425-C7A0C3A177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52131"/>
        <a:stretch/>
      </xdr:blipFill>
      <xdr:spPr>
        <a:xfrm>
          <a:off x="4392393" y="14836141"/>
          <a:ext cx="4979229" cy="3204209"/>
        </a:xfrm>
        <a:prstGeom prst="rect">
          <a:avLst/>
        </a:prstGeom>
      </xdr:spPr>
    </xdr:pic>
    <xdr:clientData/>
  </xdr:twoCellAnchor>
  <xdr:twoCellAnchor>
    <xdr:from>
      <xdr:col>3</xdr:col>
      <xdr:colOff>200025</xdr:colOff>
      <xdr:row>104</xdr:row>
      <xdr:rowOff>66675</xdr:rowOff>
    </xdr:from>
    <xdr:to>
      <xdr:col>8</xdr:col>
      <xdr:colOff>285750</xdr:colOff>
      <xdr:row>113</xdr:row>
      <xdr:rowOff>9525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1A945122-DB33-4522-AC6B-1D70ABC85B45}"/>
            </a:ext>
          </a:extLst>
        </xdr:cNvPr>
        <xdr:cNvSpPr/>
      </xdr:nvSpPr>
      <xdr:spPr>
        <a:xfrm>
          <a:off x="4326255" y="16314420"/>
          <a:ext cx="5042535" cy="1489710"/>
        </a:xfrm>
        <a:prstGeom prst="rect">
          <a:avLst/>
        </a:prstGeom>
        <a:noFill/>
        <a:ln w="19050">
          <a:solidFill>
            <a:schemeClr val="accent2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57150</xdr:colOff>
      <xdr:row>96</xdr:row>
      <xdr:rowOff>152400</xdr:rowOff>
    </xdr:from>
    <xdr:to>
      <xdr:col>0</xdr:col>
      <xdr:colOff>2066925</xdr:colOff>
      <xdr:row>111</xdr:row>
      <xdr:rowOff>47625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9BCE136B-636A-4B51-BEC9-4C8DBDD5ED79}"/>
            </a:ext>
          </a:extLst>
        </xdr:cNvPr>
        <xdr:cNvSpPr/>
      </xdr:nvSpPr>
      <xdr:spPr>
        <a:xfrm>
          <a:off x="53340" y="15030450"/>
          <a:ext cx="2015490" cy="2468880"/>
        </a:xfrm>
        <a:prstGeom prst="rect">
          <a:avLst/>
        </a:prstGeom>
        <a:noFill/>
        <a:ln w="19050">
          <a:solidFill>
            <a:schemeClr val="accent2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0</xdr:col>
      <xdr:colOff>123826</xdr:colOff>
      <xdr:row>124</xdr:row>
      <xdr:rowOff>104775</xdr:rowOff>
    </xdr:from>
    <xdr:to>
      <xdr:col>8</xdr:col>
      <xdr:colOff>285751</xdr:colOff>
      <xdr:row>145</xdr:row>
      <xdr:rowOff>92015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A0984BB-179D-430C-9F37-E9F951DE8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731" y="19781520"/>
          <a:ext cx="9243060" cy="3593405"/>
        </a:xfrm>
        <a:prstGeom prst="rect">
          <a:avLst/>
        </a:prstGeom>
      </xdr:spPr>
    </xdr:pic>
    <xdr:clientData/>
  </xdr:twoCellAnchor>
  <xdr:twoCellAnchor editAs="oneCell">
    <xdr:from>
      <xdr:col>0</xdr:col>
      <xdr:colOff>1162050</xdr:colOff>
      <xdr:row>20</xdr:row>
      <xdr:rowOff>66599</xdr:rowOff>
    </xdr:from>
    <xdr:to>
      <xdr:col>3</xdr:col>
      <xdr:colOff>396619</xdr:colOff>
      <xdr:row>27</xdr:row>
      <xdr:rowOff>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AFFB767-0C8E-0EA1-2C92-C3F9A25A5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62050" y="3314624"/>
          <a:ext cx="3235069" cy="1066879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20</xdr:row>
      <xdr:rowOff>39537</xdr:rowOff>
    </xdr:from>
    <xdr:to>
      <xdr:col>6</xdr:col>
      <xdr:colOff>991629</xdr:colOff>
      <xdr:row>26</xdr:row>
      <xdr:rowOff>150245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CA1DC18B-8594-76C4-7BA8-395EA695B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00650" y="3459012"/>
          <a:ext cx="2963304" cy="11394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A550C-5295-4D24-9470-C8E173B87B33}">
  <dimension ref="A1:CV969"/>
  <sheetViews>
    <sheetView tabSelected="1" zoomScale="70" zoomScaleNormal="70" workbookViewId="0">
      <selection activeCell="H19" sqref="H19"/>
    </sheetView>
  </sheetViews>
  <sheetFormatPr defaultColWidth="12.5546875" defaultRowHeight="15.75" customHeight="1" x14ac:dyDescent="0.25"/>
  <cols>
    <col min="1" max="1" width="12.5546875" style="5"/>
    <col min="2" max="2" width="11.5546875" style="5" customWidth="1"/>
    <col min="3" max="3" width="12.5546875" style="5"/>
    <col min="4" max="4" width="15.33203125" style="5" bestFit="1" customWidth="1"/>
    <col min="5" max="5" width="13.44140625" style="5" bestFit="1" customWidth="1"/>
    <col min="6" max="6" width="14.88671875" style="5" bestFit="1" customWidth="1"/>
    <col min="7" max="7" width="13.6640625" style="5" customWidth="1"/>
    <col min="8" max="8" width="15.33203125" style="5" bestFit="1" customWidth="1"/>
    <col min="9" max="9" width="13.44140625" style="5" bestFit="1" customWidth="1"/>
    <col min="10" max="10" width="13.33203125" style="5" customWidth="1"/>
    <col min="11" max="11" width="14.88671875" style="5" bestFit="1" customWidth="1"/>
    <col min="12" max="12" width="15.33203125" style="5" bestFit="1" customWidth="1"/>
    <col min="13" max="13" width="13.44140625" style="5" bestFit="1" customWidth="1"/>
    <col min="14" max="14" width="12.5546875" style="5"/>
    <col min="15" max="15" width="13.33203125" style="5" customWidth="1"/>
    <col min="16" max="16" width="15.33203125" style="5" bestFit="1" customWidth="1"/>
    <col min="17" max="17" width="13.44140625" style="5" bestFit="1" customWidth="1"/>
    <col min="18" max="18" width="9.6640625" style="5" bestFit="1" customWidth="1"/>
    <col min="19" max="19" width="12.6640625" style="5" customWidth="1"/>
    <col min="20" max="20" width="15.33203125" style="5" bestFit="1" customWidth="1"/>
    <col min="21" max="21" width="13.44140625" style="5" bestFit="1" customWidth="1"/>
    <col min="22" max="22" width="9.6640625" style="5" bestFit="1" customWidth="1"/>
    <col min="23" max="23" width="12.5546875" style="5" customWidth="1"/>
    <col min="24" max="24" width="15.33203125" style="5" customWidth="1"/>
    <col min="25" max="25" width="13.44140625" style="5" customWidth="1"/>
    <col min="26" max="26" width="9.6640625" style="5" customWidth="1"/>
    <col min="27" max="27" width="12.5546875" style="5" customWidth="1"/>
    <col min="28" max="28" width="17" style="5" customWidth="1"/>
    <col min="29" max="29" width="13.44140625" style="5" customWidth="1"/>
    <col min="30" max="30" width="10.44140625" style="5" customWidth="1"/>
    <col min="31" max="31" width="12.5546875" style="5" customWidth="1"/>
    <col min="32" max="32" width="15.33203125" style="5" customWidth="1"/>
    <col min="33" max="33" width="13.44140625" style="5" customWidth="1"/>
    <col min="34" max="34" width="9.6640625" style="5" customWidth="1"/>
    <col min="35" max="35" width="12.5546875" style="5" customWidth="1"/>
    <col min="36" max="36" width="15.33203125" style="5" customWidth="1"/>
    <col min="37" max="37" width="13.44140625" customWidth="1"/>
    <col min="38" max="38" width="9.6640625" customWidth="1"/>
    <col min="39" max="39" width="12.5546875" style="5" customWidth="1"/>
    <col min="40" max="40" width="15.33203125" style="5" customWidth="1"/>
    <col min="41" max="41" width="13.44140625" style="5" customWidth="1"/>
    <col min="42" max="42" width="9.6640625" style="5" bestFit="1" customWidth="1"/>
    <col min="43" max="43" width="12.5546875" style="5" bestFit="1"/>
    <col min="44" max="44" width="15.33203125" style="5" bestFit="1" customWidth="1"/>
    <col min="45" max="45" width="13.44140625" bestFit="1" customWidth="1"/>
    <col min="46" max="46" width="9.6640625" bestFit="1" customWidth="1"/>
    <col min="47" max="47" width="12.5546875" style="5" bestFit="1"/>
    <col min="48" max="48" width="15.33203125" style="5" bestFit="1" customWidth="1"/>
    <col min="49" max="49" width="13.44140625" style="5" bestFit="1" customWidth="1"/>
    <col min="50" max="50" width="12.33203125" style="5" bestFit="1" customWidth="1"/>
    <col min="51" max="51" width="15.33203125" style="5" bestFit="1" customWidth="1"/>
    <col min="52" max="52" width="13.109375" style="5" bestFit="1" customWidth="1"/>
    <col min="53" max="53" width="12.5546875" style="5"/>
    <col min="54" max="54" width="16.6640625" style="5" bestFit="1" customWidth="1"/>
    <col min="55" max="82" width="12.5546875" style="5"/>
    <col min="83" max="83" width="12" style="5" bestFit="1" customWidth="1"/>
    <col min="84" max="84" width="15.21875" style="5" bestFit="1" customWidth="1"/>
    <col min="85" max="16384" width="12.5546875" style="5"/>
  </cols>
  <sheetData>
    <row r="1" spans="1:49" ht="13.2" x14ac:dyDescent="0.25">
      <c r="A1"/>
      <c r="B1" s="12"/>
      <c r="C1" s="13"/>
      <c r="D1" s="13"/>
      <c r="E1" s="13"/>
      <c r="F1" s="13"/>
      <c r="G1" s="14"/>
      <c r="H1" s="15" t="s">
        <v>16</v>
      </c>
      <c r="I1" s="311" t="s">
        <v>17</v>
      </c>
      <c r="J1" s="312"/>
      <c r="K1" s="311" t="s">
        <v>18</v>
      </c>
      <c r="L1" s="313"/>
      <c r="M1" s="16" t="s">
        <v>19</v>
      </c>
      <c r="N1" s="12"/>
      <c r="O1" s="13"/>
      <c r="P1" s="13"/>
      <c r="Q1" s="13"/>
      <c r="R1" s="13"/>
      <c r="S1" s="14"/>
      <c r="T1" s="15" t="s">
        <v>16</v>
      </c>
      <c r="U1" s="54" t="s">
        <v>17</v>
      </c>
      <c r="V1" s="110"/>
      <c r="W1" s="311" t="s">
        <v>18</v>
      </c>
      <c r="X1" s="313"/>
      <c r="Y1" s="16" t="s">
        <v>19</v>
      </c>
      <c r="Z1" s="12"/>
      <c r="AA1" s="13"/>
      <c r="AB1" s="13"/>
      <c r="AC1" s="13"/>
      <c r="AD1" s="13"/>
      <c r="AE1" s="14"/>
      <c r="AF1" s="15" t="s">
        <v>16</v>
      </c>
      <c r="AG1" s="54" t="s">
        <v>17</v>
      </c>
      <c r="AH1" s="110"/>
      <c r="AI1" s="311" t="s">
        <v>18</v>
      </c>
      <c r="AJ1" s="313"/>
      <c r="AK1" s="16" t="s">
        <v>19</v>
      </c>
      <c r="AL1" s="12"/>
      <c r="AM1" s="13"/>
      <c r="AN1" s="13"/>
      <c r="AO1" s="13"/>
      <c r="AP1" s="13"/>
      <c r="AQ1" s="14"/>
      <c r="AR1" s="15" t="s">
        <v>16</v>
      </c>
      <c r="AS1" s="54" t="s">
        <v>17</v>
      </c>
      <c r="AT1" s="110"/>
      <c r="AU1" s="311" t="s">
        <v>18</v>
      </c>
      <c r="AV1" s="313"/>
      <c r="AW1" s="16" t="s">
        <v>19</v>
      </c>
    </row>
    <row r="2" spans="1:49" ht="13.2" x14ac:dyDescent="0.25">
      <c r="A2"/>
      <c r="B2" s="298" t="s">
        <v>20</v>
      </c>
      <c r="C2" s="299"/>
      <c r="D2" s="299"/>
      <c r="E2" s="299"/>
      <c r="F2" s="299"/>
      <c r="G2" s="300"/>
      <c r="H2" s="301"/>
      <c r="I2" s="303"/>
      <c r="J2" s="304"/>
      <c r="K2" s="303">
        <v>1</v>
      </c>
      <c r="L2" s="307"/>
      <c r="M2" s="309">
        <v>4</v>
      </c>
      <c r="N2" s="298" t="s">
        <v>20</v>
      </c>
      <c r="O2" s="299"/>
      <c r="P2" s="299"/>
      <c r="Q2" s="299"/>
      <c r="R2" s="299"/>
      <c r="S2" s="300"/>
      <c r="T2" s="111"/>
      <c r="U2" s="108"/>
      <c r="V2" s="113"/>
      <c r="W2" s="303">
        <v>2</v>
      </c>
      <c r="X2" s="307"/>
      <c r="Y2" s="309">
        <v>4</v>
      </c>
      <c r="Z2" s="298" t="s">
        <v>20</v>
      </c>
      <c r="AA2" s="299"/>
      <c r="AB2" s="299"/>
      <c r="AC2" s="299"/>
      <c r="AD2" s="299"/>
      <c r="AE2" s="300"/>
      <c r="AF2" s="111"/>
      <c r="AG2" s="108"/>
      <c r="AH2" s="113"/>
      <c r="AI2" s="303">
        <v>3</v>
      </c>
      <c r="AJ2" s="307"/>
      <c r="AK2" s="309">
        <v>4</v>
      </c>
      <c r="AL2" s="298" t="s">
        <v>20</v>
      </c>
      <c r="AM2" s="299"/>
      <c r="AN2" s="299"/>
      <c r="AO2" s="299"/>
      <c r="AP2" s="299"/>
      <c r="AQ2" s="300"/>
      <c r="AR2" s="111"/>
      <c r="AS2" s="108"/>
      <c r="AT2" s="113"/>
      <c r="AU2" s="303">
        <v>4</v>
      </c>
      <c r="AV2" s="307"/>
      <c r="AW2" s="309">
        <v>4</v>
      </c>
    </row>
    <row r="3" spans="1:49" ht="13.2" x14ac:dyDescent="0.25">
      <c r="B3" s="17" t="s">
        <v>156</v>
      </c>
      <c r="C3" s="18"/>
      <c r="D3" s="18"/>
      <c r="E3" s="18"/>
      <c r="F3" s="40"/>
      <c r="G3" s="19" t="s">
        <v>21</v>
      </c>
      <c r="H3" s="301"/>
      <c r="I3" s="303"/>
      <c r="J3" s="304"/>
      <c r="K3" s="303"/>
      <c r="L3" s="307"/>
      <c r="M3" s="309"/>
      <c r="N3" s="17" t="str">
        <f>B3</f>
        <v>Created By: KDC Date: 4/19/2025</v>
      </c>
      <c r="O3" s="18"/>
      <c r="P3" s="18"/>
      <c r="Q3" s="18"/>
      <c r="R3" s="40"/>
      <c r="S3" s="19" t="s">
        <v>21</v>
      </c>
      <c r="T3" s="111"/>
      <c r="U3" s="108"/>
      <c r="V3" s="113"/>
      <c r="W3" s="303"/>
      <c r="X3" s="307"/>
      <c r="Y3" s="309"/>
      <c r="Z3" s="17" t="str">
        <f>$B$3</f>
        <v>Created By: KDC Date: 4/19/2025</v>
      </c>
      <c r="AA3" s="18"/>
      <c r="AB3" s="18"/>
      <c r="AC3" s="18"/>
      <c r="AD3" s="40"/>
      <c r="AE3" s="19" t="s">
        <v>21</v>
      </c>
      <c r="AF3" s="111"/>
      <c r="AG3" s="108"/>
      <c r="AH3" s="113"/>
      <c r="AI3" s="303"/>
      <c r="AJ3" s="307"/>
      <c r="AK3" s="309"/>
      <c r="AL3" s="17" t="str">
        <f>$B$3</f>
        <v>Created By: KDC Date: 4/19/2025</v>
      </c>
      <c r="AM3" s="18"/>
      <c r="AN3" s="18"/>
      <c r="AO3" s="18"/>
      <c r="AP3" s="40"/>
      <c r="AQ3" s="19" t="s">
        <v>21</v>
      </c>
      <c r="AR3" s="111"/>
      <c r="AS3" s="108"/>
      <c r="AT3" s="113"/>
      <c r="AU3" s="303"/>
      <c r="AV3" s="307"/>
      <c r="AW3" s="309"/>
    </row>
    <row r="4" spans="1:49" ht="13.2" x14ac:dyDescent="0.25">
      <c r="B4" s="20" t="s">
        <v>22</v>
      </c>
      <c r="C4" s="21"/>
      <c r="D4" s="21"/>
      <c r="E4" s="41" t="s">
        <v>23</v>
      </c>
      <c r="F4"/>
      <c r="G4" s="22" t="s">
        <v>21</v>
      </c>
      <c r="H4" s="302"/>
      <c r="I4" s="305"/>
      <c r="J4" s="306"/>
      <c r="K4" s="305"/>
      <c r="L4" s="308"/>
      <c r="M4" s="310"/>
      <c r="N4" s="20" t="s">
        <v>22</v>
      </c>
      <c r="O4" s="21"/>
      <c r="P4" s="21"/>
      <c r="Q4" s="41" t="s">
        <v>23</v>
      </c>
      <c r="R4"/>
      <c r="S4" s="22" t="s">
        <v>21</v>
      </c>
      <c r="T4" s="112"/>
      <c r="U4" s="109"/>
      <c r="V4" s="114"/>
      <c r="W4" s="305"/>
      <c r="X4" s="308"/>
      <c r="Y4" s="310"/>
      <c r="Z4" s="20" t="s">
        <v>22</v>
      </c>
      <c r="AA4" s="21"/>
      <c r="AB4" s="21"/>
      <c r="AC4" s="41" t="s">
        <v>23</v>
      </c>
      <c r="AD4"/>
      <c r="AE4" s="22" t="s">
        <v>21</v>
      </c>
      <c r="AF4" s="112"/>
      <c r="AG4" s="109"/>
      <c r="AH4" s="114"/>
      <c r="AI4" s="305"/>
      <c r="AJ4" s="308"/>
      <c r="AK4" s="310"/>
      <c r="AL4" s="20" t="s">
        <v>22</v>
      </c>
      <c r="AM4" s="21"/>
      <c r="AN4" s="21"/>
      <c r="AO4" s="41" t="s">
        <v>23</v>
      </c>
      <c r="AP4"/>
      <c r="AQ4" s="22" t="s">
        <v>21</v>
      </c>
      <c r="AR4" s="112"/>
      <c r="AS4" s="109"/>
      <c r="AT4" s="114"/>
      <c r="AU4" s="305"/>
      <c r="AV4" s="308"/>
      <c r="AW4" s="310"/>
    </row>
    <row r="5" spans="1:49" ht="13.2" x14ac:dyDescent="0.25">
      <c r="B5" s="23" t="s">
        <v>24</v>
      </c>
      <c r="C5" s="24"/>
      <c r="D5" s="25" t="s">
        <v>25</v>
      </c>
      <c r="E5" s="26" t="s">
        <v>26</v>
      </c>
      <c r="F5" s="26" t="s">
        <v>27</v>
      </c>
      <c r="G5" s="27" t="s">
        <v>25</v>
      </c>
      <c r="H5" s="50"/>
      <c r="I5" s="28"/>
      <c r="J5" s="28"/>
      <c r="K5" s="28"/>
      <c r="L5" s="28"/>
      <c r="M5" s="39"/>
      <c r="N5" s="23" t="s">
        <v>24</v>
      </c>
      <c r="O5" s="24"/>
      <c r="P5" s="25" t="s">
        <v>25</v>
      </c>
      <c r="Q5" s="26" t="s">
        <v>26</v>
      </c>
      <c r="R5" s="26" t="s">
        <v>27</v>
      </c>
      <c r="S5" s="27" t="s">
        <v>25</v>
      </c>
      <c r="T5" s="50"/>
      <c r="U5" s="28"/>
      <c r="V5" s="28"/>
      <c r="W5" s="28"/>
      <c r="X5" s="28"/>
      <c r="Y5" s="39"/>
      <c r="Z5" s="23" t="s">
        <v>24</v>
      </c>
      <c r="AA5" s="24"/>
      <c r="AB5" s="25" t="s">
        <v>25</v>
      </c>
      <c r="AC5" s="26" t="s">
        <v>26</v>
      </c>
      <c r="AD5" s="26" t="s">
        <v>27</v>
      </c>
      <c r="AE5" s="27" t="s">
        <v>25</v>
      </c>
      <c r="AF5" s="50"/>
      <c r="AG5" s="28"/>
      <c r="AH5" s="28"/>
      <c r="AI5" s="28"/>
      <c r="AJ5" s="28"/>
      <c r="AK5" s="39"/>
      <c r="AL5" s="23" t="s">
        <v>24</v>
      </c>
      <c r="AM5" s="24"/>
      <c r="AN5" s="25" t="s">
        <v>25</v>
      </c>
      <c r="AO5" s="26" t="s">
        <v>26</v>
      </c>
      <c r="AP5" s="26" t="s">
        <v>27</v>
      </c>
      <c r="AQ5" s="27" t="s">
        <v>25</v>
      </c>
      <c r="AR5" s="50"/>
      <c r="AS5" s="28"/>
      <c r="AT5" s="28"/>
      <c r="AU5" s="28"/>
      <c r="AV5" s="28"/>
      <c r="AW5" s="39"/>
    </row>
    <row r="6" spans="1:49" ht="13.2" customHeight="1" x14ac:dyDescent="0.25">
      <c r="B6" s="29" t="s">
        <v>3</v>
      </c>
      <c r="C6" s="30"/>
      <c r="D6" s="31"/>
      <c r="E6" s="32"/>
      <c r="F6" s="33"/>
      <c r="G6" s="33"/>
      <c r="H6" s="314" t="s">
        <v>157</v>
      </c>
      <c r="I6" s="315"/>
      <c r="J6" s="315"/>
      <c r="K6" s="315"/>
      <c r="L6" s="315"/>
      <c r="M6" s="316"/>
      <c r="N6" s="29" t="s">
        <v>3</v>
      </c>
      <c r="O6" s="30"/>
      <c r="P6" s="31"/>
      <c r="Q6" s="32"/>
      <c r="R6" s="33"/>
      <c r="S6" s="33"/>
      <c r="T6" s="314" t="s">
        <v>144</v>
      </c>
      <c r="U6" s="315"/>
      <c r="V6" s="315"/>
      <c r="W6" s="315"/>
      <c r="X6" s="315"/>
      <c r="Y6" s="316"/>
      <c r="Z6" s="29" t="s">
        <v>3</v>
      </c>
      <c r="AA6" s="30"/>
      <c r="AB6" s="31">
        <f>$D$6</f>
        <v>0</v>
      </c>
      <c r="AC6" s="32" t="s">
        <v>28</v>
      </c>
      <c r="AD6" s="33"/>
      <c r="AE6" s="33"/>
      <c r="AF6" s="314" t="s">
        <v>144</v>
      </c>
      <c r="AG6" s="315"/>
      <c r="AH6" s="315"/>
      <c r="AI6" s="315"/>
      <c r="AJ6" s="315"/>
      <c r="AK6" s="316"/>
      <c r="AL6" s="29" t="s">
        <v>3</v>
      </c>
      <c r="AM6" s="30"/>
      <c r="AN6" s="31">
        <f>$D$6</f>
        <v>0</v>
      </c>
      <c r="AO6" s="32" t="s">
        <v>28</v>
      </c>
      <c r="AP6" s="33"/>
      <c r="AQ6" s="33"/>
      <c r="AR6" s="314" t="s">
        <v>144</v>
      </c>
      <c r="AS6" s="315"/>
      <c r="AT6" s="315"/>
      <c r="AU6" s="315"/>
      <c r="AV6" s="315"/>
      <c r="AW6" s="316"/>
    </row>
    <row r="7" spans="1:49" ht="13.2" x14ac:dyDescent="0.25">
      <c r="B7" s="29"/>
      <c r="C7" s="30"/>
      <c r="D7" s="31"/>
      <c r="E7" s="32"/>
      <c r="F7" s="33" t="s">
        <v>29</v>
      </c>
      <c r="G7" s="33" t="s">
        <v>29</v>
      </c>
      <c r="H7" s="317" t="s">
        <v>30</v>
      </c>
      <c r="I7" s="318"/>
      <c r="J7" s="318"/>
      <c r="K7" s="318"/>
      <c r="L7" s="318"/>
      <c r="M7" s="319"/>
      <c r="N7" s="29"/>
      <c r="O7" s="30"/>
      <c r="P7" s="31"/>
      <c r="Q7" s="32"/>
      <c r="R7" s="33" t="s">
        <v>29</v>
      </c>
      <c r="S7" s="33" t="s">
        <v>29</v>
      </c>
      <c r="T7" s="317" t="s">
        <v>30</v>
      </c>
      <c r="U7" s="318"/>
      <c r="V7" s="318"/>
      <c r="W7" s="318"/>
      <c r="X7" s="318"/>
      <c r="Y7" s="319"/>
      <c r="Z7" s="29"/>
      <c r="AA7" s="30"/>
      <c r="AB7" s="31"/>
      <c r="AC7" s="32"/>
      <c r="AD7" s="33" t="s">
        <v>29</v>
      </c>
      <c r="AE7" s="33" t="s">
        <v>29</v>
      </c>
      <c r="AF7" s="317" t="s">
        <v>30</v>
      </c>
      <c r="AG7" s="318"/>
      <c r="AH7" s="318"/>
      <c r="AI7" s="318"/>
      <c r="AJ7" s="318"/>
      <c r="AK7" s="319"/>
      <c r="AL7" s="29"/>
      <c r="AM7" s="30"/>
      <c r="AN7" s="31"/>
      <c r="AO7" s="32"/>
      <c r="AP7" s="33" t="s">
        <v>29</v>
      </c>
      <c r="AQ7" s="33" t="s">
        <v>29</v>
      </c>
      <c r="AR7" s="317" t="s">
        <v>30</v>
      </c>
      <c r="AS7" s="318"/>
      <c r="AT7" s="318"/>
      <c r="AU7" s="318"/>
      <c r="AV7" s="318"/>
      <c r="AW7" s="319"/>
    </row>
    <row r="8" spans="1:49" ht="13.8" thickBot="1" x14ac:dyDescent="0.3">
      <c r="B8" s="34" t="s">
        <v>29</v>
      </c>
      <c r="C8" s="35"/>
      <c r="D8" s="36" t="s">
        <v>29</v>
      </c>
      <c r="E8" s="37" t="s">
        <v>29</v>
      </c>
      <c r="F8" s="38" t="s">
        <v>29</v>
      </c>
      <c r="G8" s="38" t="s">
        <v>29</v>
      </c>
      <c r="H8" s="320" t="s">
        <v>31</v>
      </c>
      <c r="I8" s="321"/>
      <c r="J8" s="321"/>
      <c r="K8" s="321"/>
      <c r="L8" s="321"/>
      <c r="M8" s="322"/>
      <c r="N8" s="34" t="s">
        <v>29</v>
      </c>
      <c r="O8" s="35"/>
      <c r="P8" s="36" t="s">
        <v>29</v>
      </c>
      <c r="Q8" s="37" t="s">
        <v>29</v>
      </c>
      <c r="R8" s="38" t="s">
        <v>29</v>
      </c>
      <c r="S8" s="38" t="s">
        <v>29</v>
      </c>
      <c r="T8" s="320" t="s">
        <v>31</v>
      </c>
      <c r="U8" s="321"/>
      <c r="V8" s="321"/>
      <c r="W8" s="321"/>
      <c r="X8" s="321"/>
      <c r="Y8" s="322"/>
      <c r="Z8" s="34" t="s">
        <v>29</v>
      </c>
      <c r="AA8" s="35"/>
      <c r="AB8" s="36" t="s">
        <v>29</v>
      </c>
      <c r="AC8" s="37" t="s">
        <v>29</v>
      </c>
      <c r="AD8" s="38" t="s">
        <v>29</v>
      </c>
      <c r="AE8" s="38" t="s">
        <v>29</v>
      </c>
      <c r="AF8" s="320" t="s">
        <v>31</v>
      </c>
      <c r="AG8" s="321"/>
      <c r="AH8" s="321"/>
      <c r="AI8" s="321"/>
      <c r="AJ8" s="321"/>
      <c r="AK8" s="322"/>
      <c r="AL8" s="34" t="s">
        <v>29</v>
      </c>
      <c r="AM8" s="35"/>
      <c r="AN8" s="36" t="s">
        <v>29</v>
      </c>
      <c r="AO8" s="37" t="s">
        <v>29</v>
      </c>
      <c r="AP8" s="38" t="s">
        <v>29</v>
      </c>
      <c r="AQ8" s="38" t="s">
        <v>29</v>
      </c>
      <c r="AR8" s="320" t="s">
        <v>31</v>
      </c>
      <c r="AS8" s="321"/>
      <c r="AT8" s="321"/>
      <c r="AU8" s="321"/>
      <c r="AV8" s="321"/>
      <c r="AW8" s="322"/>
    </row>
    <row r="9" spans="1:49" ht="13.8" thickBot="1" x14ac:dyDescent="0.3">
      <c r="A9" s="46"/>
      <c r="B9" s="47"/>
      <c r="C9" s="47"/>
      <c r="D9" s="47"/>
      <c r="E9" s="47"/>
      <c r="F9" s="47"/>
      <c r="G9" s="47"/>
      <c r="H9" s="7"/>
      <c r="I9" s="7"/>
      <c r="J9" s="7"/>
      <c r="K9" s="7"/>
      <c r="L9" s="7"/>
      <c r="M9" s="7"/>
      <c r="N9" s="43"/>
      <c r="O9" s="44"/>
      <c r="P9" s="45"/>
      <c r="Q9" s="43"/>
      <c r="R9" s="46"/>
      <c r="S9" s="46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7"/>
      <c r="AJ9"/>
      <c r="AM9"/>
      <c r="AN9"/>
      <c r="AO9"/>
      <c r="AP9"/>
      <c r="AQ9"/>
      <c r="AR9"/>
      <c r="AU9"/>
      <c r="AV9"/>
    </row>
    <row r="10" spans="1:49" ht="13.8" thickBot="1" x14ac:dyDescent="0.3">
      <c r="A10" s="46"/>
      <c r="B10" s="323" t="s">
        <v>155</v>
      </c>
      <c r="C10" s="324"/>
      <c r="D10" s="324"/>
      <c r="E10" s="325"/>
      <c r="G10" s="80"/>
      <c r="H10" s="80"/>
      <c r="I10" s="80"/>
      <c r="J10" s="80"/>
      <c r="K10" s="80"/>
      <c r="L10" s="80"/>
      <c r="M10" s="80"/>
      <c r="N10" s="43"/>
      <c r="O10" s="230" t="s">
        <v>143</v>
      </c>
      <c r="P10" s="231">
        <v>80.5</v>
      </c>
      <c r="Q10" s="250">
        <v>115</v>
      </c>
      <c r="R10" s="231">
        <v>82.25</v>
      </c>
      <c r="S10" s="232">
        <v>82.25</v>
      </c>
      <c r="T10" s="232">
        <v>115</v>
      </c>
      <c r="U10" s="232">
        <v>80.5</v>
      </c>
      <c r="V10" s="47"/>
      <c r="W10" s="47"/>
      <c r="X10" s="47"/>
      <c r="Y10" s="47"/>
      <c r="Z10" s="293"/>
      <c r="AA10" s="47"/>
      <c r="AB10" s="156"/>
      <c r="AC10" s="47"/>
      <c r="AD10" s="293"/>
      <c r="AE10" s="47"/>
      <c r="AF10" s="156"/>
      <c r="AG10" s="47"/>
      <c r="AH10" s="293"/>
      <c r="AI10" s="7"/>
      <c r="AJ10" s="156"/>
      <c r="AL10" s="293"/>
      <c r="AM10"/>
      <c r="AN10"/>
      <c r="AO10"/>
      <c r="AP10"/>
      <c r="AQ10"/>
      <c r="AR10"/>
      <c r="AU10"/>
      <c r="AV10"/>
    </row>
    <row r="11" spans="1:49" ht="13.8" thickBot="1" x14ac:dyDescent="0.3">
      <c r="A11" s="46"/>
      <c r="B11" s="251" t="s">
        <v>4</v>
      </c>
      <c r="C11" s="220">
        <f>(25675.41+25119.91)/2</f>
        <v>25397.66</v>
      </c>
      <c r="D11" s="4" t="s">
        <v>13</v>
      </c>
      <c r="E11" s="55">
        <v>25079.8</v>
      </c>
      <c r="F11" s="271"/>
      <c r="G11" s="81"/>
      <c r="H11" s="271"/>
      <c r="I11" s="271"/>
      <c r="J11" s="271"/>
      <c r="K11" s="271"/>
      <c r="L11" s="271"/>
      <c r="M11" s="271"/>
      <c r="N11" s="43"/>
      <c r="O11" s="233" t="s">
        <v>151</v>
      </c>
      <c r="P11" s="234"/>
      <c r="Q11" s="234"/>
      <c r="R11" s="234"/>
      <c r="S11" s="234"/>
      <c r="T11" s="234"/>
      <c r="U11" s="234"/>
      <c r="V11" s="235"/>
      <c r="W11" s="47"/>
      <c r="X11" s="47"/>
      <c r="Y11" s="47"/>
      <c r="Z11" s="293"/>
      <c r="AA11" s="47"/>
      <c r="AB11" s="156"/>
      <c r="AC11" s="47"/>
      <c r="AD11" s="293"/>
      <c r="AE11" s="47"/>
      <c r="AF11" s="156"/>
      <c r="AG11" s="47"/>
      <c r="AH11" s="293"/>
      <c r="AI11" s="7"/>
      <c r="AJ11" s="156"/>
      <c r="AM11"/>
      <c r="AN11"/>
      <c r="AO11"/>
      <c r="AP11" s="276"/>
      <c r="AQ11"/>
      <c r="AR11"/>
      <c r="AU11"/>
      <c r="AV11"/>
    </row>
    <row r="12" spans="1:49" ht="12.75" customHeight="1" thickBot="1" x14ac:dyDescent="0.3">
      <c r="A12" s="46"/>
      <c r="B12" s="251" t="s">
        <v>5</v>
      </c>
      <c r="C12" s="221">
        <f>(E12+E14)/2</f>
        <v>1063.7343968600001</v>
      </c>
      <c r="D12" s="4" t="s">
        <v>6</v>
      </c>
      <c r="E12" s="287">
        <v>1058.94</v>
      </c>
      <c r="G12" s="286"/>
      <c r="H12" s="285"/>
      <c r="I12" s="273"/>
      <c r="J12" s="273"/>
      <c r="K12" s="273"/>
      <c r="L12" s="273"/>
      <c r="M12" s="273"/>
      <c r="N12" s="43"/>
      <c r="U12" s="47"/>
      <c r="V12" s="47"/>
      <c r="W12" s="47"/>
      <c r="X12" s="47"/>
      <c r="Y12" s="47"/>
      <c r="Z12" s="293"/>
      <c r="AA12" s="47"/>
      <c r="AB12" s="156"/>
      <c r="AC12" s="47"/>
      <c r="AD12" s="293"/>
      <c r="AE12" s="47"/>
      <c r="AF12" s="156"/>
      <c r="AG12" s="47"/>
      <c r="AH12" s="293"/>
      <c r="AI12" s="7"/>
      <c r="AJ12" s="156"/>
      <c r="AM12"/>
      <c r="AN12"/>
      <c r="AO12"/>
      <c r="AP12" s="276"/>
      <c r="AQ12"/>
      <c r="AR12"/>
      <c r="AU12"/>
      <c r="AV12"/>
    </row>
    <row r="13" spans="1:49" ht="12.75" customHeight="1" thickBot="1" x14ac:dyDescent="0.3">
      <c r="A13" s="46"/>
      <c r="B13" s="251" t="s">
        <v>7</v>
      </c>
      <c r="C13" s="252">
        <v>634.70000000000005</v>
      </c>
      <c r="D13" s="4" t="s">
        <v>8</v>
      </c>
      <c r="E13" s="52">
        <f>E11+C13</f>
        <v>25714.5</v>
      </c>
      <c r="G13" s="272"/>
      <c r="H13" s="273"/>
      <c r="I13" s="273"/>
      <c r="J13" s="273"/>
      <c r="K13" s="273"/>
      <c r="L13" s="273"/>
      <c r="M13" s="273"/>
      <c r="N13" s="43"/>
      <c r="O13" s="326" t="s">
        <v>147</v>
      </c>
      <c r="P13" s="327"/>
      <c r="Q13" s="327"/>
      <c r="R13" s="327"/>
      <c r="S13" s="328"/>
      <c r="T13" s="226">
        <v>2.25</v>
      </c>
      <c r="U13" s="47"/>
      <c r="V13" s="47"/>
      <c r="W13" s="47"/>
      <c r="X13" s="47"/>
      <c r="Y13" s="47"/>
      <c r="Z13" s="293"/>
      <c r="AA13" s="47"/>
      <c r="AB13" s="156"/>
      <c r="AC13" s="47"/>
      <c r="AD13" s="293"/>
      <c r="AE13" s="47"/>
      <c r="AF13" s="156"/>
      <c r="AG13" s="47"/>
      <c r="AH13" s="293"/>
      <c r="AI13" s="7"/>
      <c r="AJ13" s="156"/>
      <c r="AM13"/>
      <c r="AN13"/>
      <c r="AO13"/>
      <c r="AP13" s="276"/>
      <c r="AQ13"/>
      <c r="AR13"/>
      <c r="AU13"/>
      <c r="AV13"/>
    </row>
    <row r="14" spans="1:49" ht="12.75" customHeight="1" thickBot="1" x14ac:dyDescent="0.3">
      <c r="A14" s="46"/>
      <c r="B14" s="251" t="s">
        <v>9</v>
      </c>
      <c r="C14" s="253">
        <v>1.5107600000000001E-2</v>
      </c>
      <c r="D14" s="4" t="s">
        <v>10</v>
      </c>
      <c r="E14" s="287">
        <f>E12+C13*C14</f>
        <v>1068.5287937200001</v>
      </c>
      <c r="G14" s="272"/>
      <c r="H14" s="273"/>
      <c r="I14" s="273"/>
      <c r="J14" s="273"/>
      <c r="K14" s="273"/>
      <c r="L14" s="273"/>
      <c r="M14" s="273"/>
      <c r="N14" s="43"/>
      <c r="O14" s="224" t="s">
        <v>148</v>
      </c>
      <c r="P14" s="225"/>
      <c r="Q14" s="226">
        <v>25</v>
      </c>
      <c r="U14" s="47"/>
      <c r="V14" s="47"/>
      <c r="W14" s="47"/>
      <c r="X14" s="47"/>
      <c r="Y14" s="47"/>
      <c r="Z14" s="293"/>
      <c r="AA14" s="47"/>
      <c r="AB14" s="156"/>
      <c r="AC14" s="47"/>
      <c r="AD14" s="293"/>
      <c r="AE14" s="47"/>
      <c r="AF14" s="156"/>
      <c r="AG14" s="47"/>
      <c r="AH14" s="293"/>
      <c r="AI14" s="7"/>
      <c r="AJ14" s="156"/>
      <c r="AM14"/>
      <c r="AN14"/>
      <c r="AO14"/>
      <c r="AP14" s="276"/>
      <c r="AQ14"/>
      <c r="AR14"/>
      <c r="AU14"/>
      <c r="AV14"/>
    </row>
    <row r="15" spans="1:49" ht="13.2" x14ac:dyDescent="0.25">
      <c r="A15" s="46"/>
      <c r="B15" s="251" t="s">
        <v>11</v>
      </c>
      <c r="C15" s="253">
        <f>C14</f>
        <v>1.5107600000000001E-2</v>
      </c>
      <c r="D15" s="4" t="s">
        <v>12</v>
      </c>
      <c r="E15" s="53">
        <f>(C15-C14)/(2*C13)</f>
        <v>0</v>
      </c>
      <c r="G15" s="272"/>
      <c r="H15" s="273"/>
      <c r="I15" s="273"/>
      <c r="J15" s="273"/>
      <c r="K15" s="273"/>
      <c r="L15" s="273"/>
      <c r="M15" s="273"/>
      <c r="N15" s="43"/>
      <c r="U15" s="47"/>
      <c r="V15" s="47"/>
      <c r="W15" s="47"/>
      <c r="X15" s="47"/>
      <c r="Y15" s="47"/>
      <c r="Z15" s="293"/>
      <c r="AA15" s="47"/>
      <c r="AB15" s="156"/>
      <c r="AC15" s="47"/>
      <c r="AD15" s="293"/>
      <c r="AE15" s="47"/>
      <c r="AF15" s="156"/>
      <c r="AG15" s="47"/>
      <c r="AH15" s="293"/>
      <c r="AI15" s="7"/>
      <c r="AJ15" s="156"/>
      <c r="AM15"/>
      <c r="AN15"/>
      <c r="AO15"/>
      <c r="AP15" s="276"/>
      <c r="AQ15"/>
      <c r="AR15"/>
      <c r="AU15"/>
      <c r="AV15"/>
    </row>
    <row r="16" spans="1:49" ht="13.2" customHeight="1" x14ac:dyDescent="0.25">
      <c r="A16" s="46"/>
      <c r="B16" s="329" t="s">
        <v>185</v>
      </c>
      <c r="C16" s="330">
        <v>-1.5599999999999999E-2</v>
      </c>
      <c r="D16" s="332" t="s">
        <v>149</v>
      </c>
      <c r="E16" s="333">
        <f>37+(49+56/60)/60</f>
        <v>37.832222222222221</v>
      </c>
      <c r="G16" s="272"/>
      <c r="H16" s="273"/>
      <c r="I16" s="273"/>
      <c r="J16" s="273"/>
      <c r="M16" s="273"/>
      <c r="N16" s="43"/>
      <c r="O16" s="223" t="s">
        <v>150</v>
      </c>
      <c r="S16" s="46"/>
      <c r="T16" s="47"/>
      <c r="U16" s="47"/>
      <c r="V16" s="47"/>
      <c r="W16" s="47"/>
      <c r="X16" s="47"/>
      <c r="Y16" s="47"/>
      <c r="Z16" s="293"/>
      <c r="AA16" s="47"/>
      <c r="AB16" s="156"/>
      <c r="AC16" s="47"/>
      <c r="AD16" s="293"/>
      <c r="AE16" s="47"/>
      <c r="AF16" s="156"/>
      <c r="AG16" s="47"/>
      <c r="AH16" s="293"/>
      <c r="AI16" s="7"/>
      <c r="AJ16" s="156"/>
      <c r="AM16"/>
      <c r="AN16"/>
      <c r="AO16"/>
      <c r="AP16" s="276"/>
      <c r="AQ16"/>
      <c r="AR16"/>
      <c r="AU16"/>
      <c r="AV16"/>
    </row>
    <row r="17" spans="1:100" ht="13.2" x14ac:dyDescent="0.25">
      <c r="A17" s="46"/>
      <c r="B17" s="329"/>
      <c r="C17" s="331"/>
      <c r="D17" s="332"/>
      <c r="E17" s="334"/>
      <c r="M17" s="7"/>
      <c r="N17" s="43"/>
      <c r="S17" s="46"/>
      <c r="T17" s="47"/>
      <c r="U17" s="47"/>
      <c r="V17" s="47"/>
      <c r="W17" s="47"/>
      <c r="X17" s="47"/>
      <c r="Y17" s="47"/>
      <c r="Z17" s="47"/>
      <c r="AA17" s="47"/>
      <c r="AB17" s="156"/>
      <c r="AC17" s="47"/>
      <c r="AD17" s="47"/>
      <c r="AE17" s="47"/>
      <c r="AF17" s="156"/>
      <c r="AG17" s="47"/>
      <c r="AH17" s="47"/>
      <c r="AI17" s="7"/>
      <c r="AJ17" s="156"/>
      <c r="AM17"/>
      <c r="AN17"/>
      <c r="AO17"/>
      <c r="AP17"/>
      <c r="AQ17"/>
      <c r="AR17"/>
      <c r="AU17"/>
      <c r="AV17"/>
    </row>
    <row r="18" spans="1:100" ht="13.2" customHeight="1" x14ac:dyDescent="0.25">
      <c r="A18" s="46"/>
      <c r="B18" s="329" t="s">
        <v>186</v>
      </c>
      <c r="C18" s="331">
        <v>-1.5599999999999999E-2</v>
      </c>
      <c r="D18" s="7"/>
      <c r="E18" s="288"/>
      <c r="I18" s="236"/>
      <c r="K18" s="294"/>
      <c r="M18" s="236"/>
      <c r="Q18" s="236"/>
      <c r="S18" s="46"/>
      <c r="T18" s="47"/>
      <c r="U18" s="236"/>
      <c r="V18" s="47"/>
      <c r="W18" s="47"/>
      <c r="X18" s="47"/>
      <c r="Y18" s="236"/>
      <c r="Z18" s="47"/>
      <c r="AA18" s="47"/>
      <c r="AB18" s="156"/>
      <c r="AC18" s="236"/>
      <c r="AD18" s="47"/>
      <c r="AE18" s="47"/>
      <c r="AF18" s="156"/>
      <c r="AG18" s="236"/>
      <c r="AH18" s="47"/>
      <c r="AI18" s="7"/>
      <c r="AJ18" s="156"/>
      <c r="AK18" s="236"/>
      <c r="AM18"/>
      <c r="AN18"/>
      <c r="AO18"/>
      <c r="AP18"/>
      <c r="AQ18"/>
      <c r="AR18"/>
      <c r="AU18"/>
      <c r="AV18"/>
    </row>
    <row r="19" spans="1:100" ht="13.8" thickBot="1" x14ac:dyDescent="0.3">
      <c r="A19" s="46"/>
      <c r="B19" s="343"/>
      <c r="C19" s="344"/>
      <c r="D19" s="289" t="s">
        <v>187</v>
      </c>
      <c r="E19" s="292">
        <v>20</v>
      </c>
      <c r="K19" s="236"/>
      <c r="M19" s="7"/>
      <c r="N19" s="43"/>
      <c r="S19" s="46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7"/>
      <c r="AJ19"/>
      <c r="AM19"/>
      <c r="AN19"/>
      <c r="AO19"/>
      <c r="AP19"/>
      <c r="AQ19"/>
      <c r="AR19"/>
      <c r="AU19"/>
      <c r="AV19"/>
      <c r="BA19" s="236"/>
      <c r="BE19" s="236"/>
      <c r="BI19" s="236"/>
      <c r="BM19" s="236"/>
      <c r="BQ19" s="236"/>
      <c r="BU19" s="236"/>
      <c r="BY19" s="236"/>
    </row>
    <row r="20" spans="1:100" ht="13.2" customHeight="1" x14ac:dyDescent="0.25">
      <c r="A20" s="46"/>
      <c r="B20" s="7"/>
      <c r="C20" s="290"/>
      <c r="D20" s="7"/>
      <c r="E20" s="291"/>
      <c r="M20" s="7"/>
      <c r="N20" s="43"/>
      <c r="S20" s="46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7"/>
      <c r="AJ20"/>
      <c r="AM20"/>
      <c r="AN20"/>
      <c r="AO20"/>
      <c r="AP20"/>
      <c r="AQ20"/>
      <c r="AR20"/>
      <c r="AU20"/>
      <c r="AV20"/>
    </row>
    <row r="21" spans="1:100" ht="13.8" thickBot="1" x14ac:dyDescent="0.3">
      <c r="A21" s="7"/>
      <c r="B21" s="6"/>
      <c r="C21" s="6"/>
      <c r="D21" s="6"/>
      <c r="E21" s="6"/>
      <c r="F21" s="6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/>
      <c r="AM21"/>
      <c r="AN21"/>
      <c r="AO21"/>
      <c r="AP21"/>
      <c r="AQ21"/>
      <c r="AR21"/>
      <c r="AU21"/>
      <c r="AV21"/>
      <c r="CH21"/>
      <c r="CI21"/>
      <c r="CJ21"/>
      <c r="CK21"/>
      <c r="CL21"/>
      <c r="CM21"/>
      <c r="CN21"/>
      <c r="CO21"/>
      <c r="CP21"/>
      <c r="CQ21"/>
      <c r="CR21"/>
      <c r="CS21" s="101"/>
      <c r="CT21" s="101"/>
      <c r="CU21" s="101"/>
      <c r="CV21" s="101"/>
    </row>
    <row r="22" spans="1:100" ht="13.8" thickBot="1" x14ac:dyDescent="0.3">
      <c r="A22" s="337"/>
      <c r="B22" s="335" t="s">
        <v>40</v>
      </c>
      <c r="C22" s="336"/>
      <c r="D22" s="336"/>
      <c r="E22" s="339"/>
      <c r="F22" s="340" t="s">
        <v>159</v>
      </c>
      <c r="G22" s="341"/>
      <c r="H22" s="341"/>
      <c r="I22" s="342"/>
      <c r="J22" s="335" t="s">
        <v>160</v>
      </c>
      <c r="K22" s="336"/>
      <c r="L22" s="336"/>
      <c r="M22" s="339"/>
      <c r="N22" s="335" t="s">
        <v>161</v>
      </c>
      <c r="O22" s="336"/>
      <c r="P22" s="336"/>
      <c r="Q22" s="339"/>
      <c r="R22" s="335" t="s">
        <v>162</v>
      </c>
      <c r="S22" s="336"/>
      <c r="T22" s="336"/>
      <c r="U22" s="339"/>
      <c r="V22" s="335" t="s">
        <v>163</v>
      </c>
      <c r="W22" s="336"/>
      <c r="X22" s="336"/>
      <c r="Y22" s="339"/>
      <c r="Z22" s="335" t="s">
        <v>164</v>
      </c>
      <c r="AA22" s="336"/>
      <c r="AB22" s="336"/>
      <c r="AC22" s="336"/>
      <c r="AD22" s="335" t="s">
        <v>165</v>
      </c>
      <c r="AE22" s="336"/>
      <c r="AF22" s="336"/>
      <c r="AG22" s="336"/>
      <c r="AH22" s="335" t="s">
        <v>167</v>
      </c>
      <c r="AI22" s="336"/>
      <c r="AJ22" s="336"/>
      <c r="AK22" s="336"/>
      <c r="AL22" s="340" t="s">
        <v>168</v>
      </c>
      <c r="AM22" s="341"/>
      <c r="AN22" s="341"/>
      <c r="AO22" s="342"/>
      <c r="AP22" s="340" t="s">
        <v>158</v>
      </c>
      <c r="AQ22" s="341"/>
      <c r="AR22" s="341"/>
      <c r="AS22" s="342"/>
      <c r="AT22" s="340" t="s">
        <v>180</v>
      </c>
      <c r="AU22" s="341"/>
      <c r="AV22" s="341"/>
      <c r="AW22" s="342"/>
      <c r="AX22" s="335" t="s">
        <v>166</v>
      </c>
      <c r="AY22" s="336"/>
      <c r="AZ22" s="336"/>
      <c r="BA22" s="339"/>
      <c r="BB22" s="335" t="s">
        <v>142</v>
      </c>
      <c r="BC22" s="336"/>
      <c r="BD22" s="336"/>
      <c r="BE22" s="339"/>
      <c r="BF22" s="335" t="s">
        <v>141</v>
      </c>
      <c r="BG22" s="336"/>
      <c r="BH22" s="336"/>
      <c r="BI22" s="339"/>
      <c r="BJ22" s="335" t="s">
        <v>50</v>
      </c>
      <c r="BK22" s="336"/>
      <c r="BL22" s="336"/>
      <c r="BM22" s="339"/>
      <c r="BN22" s="335" t="s">
        <v>49</v>
      </c>
      <c r="BO22" s="336"/>
      <c r="BP22" s="336"/>
      <c r="BQ22" s="339"/>
      <c r="BR22" s="335" t="s">
        <v>48</v>
      </c>
      <c r="BS22" s="336"/>
      <c r="BT22" s="336"/>
      <c r="BU22" s="339"/>
      <c r="BV22" s="335" t="s">
        <v>47</v>
      </c>
      <c r="BW22" s="336"/>
      <c r="BX22" s="336"/>
      <c r="BY22" s="339"/>
      <c r="BZ22" s="340" t="s">
        <v>168</v>
      </c>
      <c r="CA22" s="341"/>
      <c r="CB22" s="341"/>
      <c r="CC22" s="342"/>
      <c r="CD22" s="335" t="s">
        <v>39</v>
      </c>
      <c r="CE22" s="336"/>
      <c r="CF22" s="336"/>
      <c r="CG22" s="339"/>
      <c r="CH22" s="6"/>
      <c r="CI22" s="6"/>
    </row>
    <row r="23" spans="1:100" ht="13.8" thickBot="1" x14ac:dyDescent="0.3">
      <c r="A23" s="338"/>
      <c r="B23" s="237" t="s">
        <v>0</v>
      </c>
      <c r="C23" s="240" t="s">
        <v>15</v>
      </c>
      <c r="D23" s="240" t="s">
        <v>1</v>
      </c>
      <c r="E23" s="241" t="s">
        <v>2</v>
      </c>
      <c r="F23" s="262" t="s">
        <v>0</v>
      </c>
      <c r="G23" s="260" t="s">
        <v>15</v>
      </c>
      <c r="H23" s="260" t="s">
        <v>1</v>
      </c>
      <c r="I23" s="261" t="s">
        <v>2</v>
      </c>
      <c r="J23" s="237" t="s">
        <v>0</v>
      </c>
      <c r="K23" s="240" t="s">
        <v>15</v>
      </c>
      <c r="L23" s="240" t="s">
        <v>1</v>
      </c>
      <c r="M23" s="241" t="s">
        <v>2</v>
      </c>
      <c r="N23" s="237" t="s">
        <v>0</v>
      </c>
      <c r="O23" s="240" t="s">
        <v>15</v>
      </c>
      <c r="P23" s="240" t="s">
        <v>1</v>
      </c>
      <c r="Q23" s="241" t="s">
        <v>2</v>
      </c>
      <c r="R23" s="125" t="s">
        <v>0</v>
      </c>
      <c r="S23" s="240" t="s">
        <v>15</v>
      </c>
      <c r="T23" s="240" t="s">
        <v>1</v>
      </c>
      <c r="U23" s="240" t="s">
        <v>2</v>
      </c>
      <c r="V23" s="237" t="s">
        <v>0</v>
      </c>
      <c r="W23" s="240" t="s">
        <v>15</v>
      </c>
      <c r="X23" s="240" t="s">
        <v>1</v>
      </c>
      <c r="Y23" s="241" t="s">
        <v>2</v>
      </c>
      <c r="Z23" s="237" t="s">
        <v>0</v>
      </c>
      <c r="AA23" s="240" t="s">
        <v>15</v>
      </c>
      <c r="AB23" s="240" t="s">
        <v>1</v>
      </c>
      <c r="AC23" s="240" t="s">
        <v>2</v>
      </c>
      <c r="AD23" s="237" t="s">
        <v>0</v>
      </c>
      <c r="AE23" s="240" t="s">
        <v>15</v>
      </c>
      <c r="AF23" s="240" t="s">
        <v>1</v>
      </c>
      <c r="AG23" s="240" t="s">
        <v>2</v>
      </c>
      <c r="AH23" s="237" t="s">
        <v>0</v>
      </c>
      <c r="AI23" s="240" t="s">
        <v>15</v>
      </c>
      <c r="AJ23" s="240" t="s">
        <v>1</v>
      </c>
      <c r="AK23" s="240" t="s">
        <v>2</v>
      </c>
      <c r="AL23" s="262" t="s">
        <v>0</v>
      </c>
      <c r="AM23" s="260" t="s">
        <v>15</v>
      </c>
      <c r="AN23" s="260" t="s">
        <v>1</v>
      </c>
      <c r="AO23" s="260" t="s">
        <v>2</v>
      </c>
      <c r="AP23" s="262" t="s">
        <v>0</v>
      </c>
      <c r="AQ23" s="260" t="s">
        <v>15</v>
      </c>
      <c r="AR23" s="260" t="s">
        <v>1</v>
      </c>
      <c r="AS23" s="260" t="s">
        <v>2</v>
      </c>
      <c r="AT23" s="262" t="s">
        <v>0</v>
      </c>
      <c r="AU23" s="260" t="s">
        <v>15</v>
      </c>
      <c r="AV23" s="260" t="s">
        <v>1</v>
      </c>
      <c r="AW23" s="260" t="s">
        <v>2</v>
      </c>
      <c r="AX23" s="237" t="s">
        <v>0</v>
      </c>
      <c r="AY23" s="240" t="s">
        <v>15</v>
      </c>
      <c r="AZ23" s="240" t="s">
        <v>1</v>
      </c>
      <c r="BA23" s="241" t="s">
        <v>2</v>
      </c>
      <c r="BB23" s="237" t="s">
        <v>0</v>
      </c>
      <c r="BC23" s="240" t="s">
        <v>15</v>
      </c>
      <c r="BD23" s="240" t="s">
        <v>1</v>
      </c>
      <c r="BE23" s="241" t="s">
        <v>2</v>
      </c>
      <c r="BF23" s="237" t="s">
        <v>0</v>
      </c>
      <c r="BG23" s="240" t="s">
        <v>15</v>
      </c>
      <c r="BH23" s="240" t="s">
        <v>1</v>
      </c>
      <c r="BI23" s="241" t="s">
        <v>2</v>
      </c>
      <c r="BJ23" s="237" t="s">
        <v>0</v>
      </c>
      <c r="BK23" s="240" t="s">
        <v>15</v>
      </c>
      <c r="BL23" s="240" t="s">
        <v>1</v>
      </c>
      <c r="BM23" s="241" t="s">
        <v>2</v>
      </c>
      <c r="BN23" s="237" t="s">
        <v>0</v>
      </c>
      <c r="BO23" s="240" t="s">
        <v>15</v>
      </c>
      <c r="BP23" s="240" t="s">
        <v>1</v>
      </c>
      <c r="BQ23" s="241" t="s">
        <v>2</v>
      </c>
      <c r="BR23" s="237" t="s">
        <v>0</v>
      </c>
      <c r="BS23" s="240" t="s">
        <v>15</v>
      </c>
      <c r="BT23" s="240" t="s">
        <v>1</v>
      </c>
      <c r="BU23" s="241" t="s">
        <v>2</v>
      </c>
      <c r="BV23" s="237" t="s">
        <v>0</v>
      </c>
      <c r="BW23" s="240" t="s">
        <v>15</v>
      </c>
      <c r="BX23" s="240" t="s">
        <v>1</v>
      </c>
      <c r="BY23" s="241" t="s">
        <v>2</v>
      </c>
      <c r="BZ23" s="262" t="s">
        <v>0</v>
      </c>
      <c r="CA23" s="260" t="s">
        <v>15</v>
      </c>
      <c r="CB23" s="260" t="s">
        <v>1</v>
      </c>
      <c r="CC23" s="260" t="s">
        <v>2</v>
      </c>
      <c r="CD23" s="237" t="s">
        <v>0</v>
      </c>
      <c r="CE23" s="240" t="s">
        <v>15</v>
      </c>
      <c r="CF23" s="240" t="s">
        <v>1</v>
      </c>
      <c r="CG23" s="241" t="s">
        <v>2</v>
      </c>
      <c r="CH23" s="6"/>
      <c r="CI23" s="6"/>
    </row>
    <row r="24" spans="1:100" ht="13.2" x14ac:dyDescent="0.25">
      <c r="A24" s="228" t="s">
        <v>145</v>
      </c>
      <c r="B24" s="242"/>
      <c r="C24" s="254"/>
      <c r="D24" s="254"/>
      <c r="E24" s="229"/>
      <c r="F24" s="263"/>
      <c r="G24" s="264"/>
      <c r="H24" s="264"/>
      <c r="I24" s="265"/>
      <c r="J24" s="238"/>
      <c r="K24" s="243"/>
      <c r="L24" s="243"/>
      <c r="M24" s="244"/>
      <c r="N24" s="238"/>
      <c r="O24" s="243"/>
      <c r="P24" s="243"/>
      <c r="Q24" s="244"/>
      <c r="R24" s="242">
        <f>R$25-$Q$14</f>
        <v>25064.880891110366</v>
      </c>
      <c r="S24" s="254">
        <f>S$26</f>
        <v>-35</v>
      </c>
      <c r="T24" s="254">
        <f t="shared" ref="T24:T79" si="0">IF(R24&lt;$E$11,$E$12+(R24-$E$11)*$C$14,IF(R24&gt;$E$13,$E$14+(R24-$E$13)*$C$15,$E$12+$C$14*(R24-$E$11)+$E$15*(R24-$E$11)^2))</f>
        <v>1058.714608070539</v>
      </c>
      <c r="U24" s="229">
        <f>T24-$C$16*ABS(S24+$E$19+($E$19+$AM26))</f>
        <v>1058.7706705705391</v>
      </c>
      <c r="V24" s="238"/>
      <c r="W24" s="243"/>
      <c r="X24" s="243"/>
      <c r="Y24" s="244"/>
      <c r="Z24" s="238"/>
      <c r="AA24" s="243"/>
      <c r="AB24" s="243"/>
      <c r="AC24" s="243"/>
      <c r="AD24" s="238"/>
      <c r="AE24" s="243"/>
      <c r="AF24" s="243"/>
      <c r="AG24" s="243"/>
      <c r="AH24" s="238"/>
      <c r="AI24" s="243"/>
      <c r="AJ24" s="243"/>
      <c r="AK24" s="243"/>
      <c r="AL24" s="267"/>
      <c r="AM24" s="268"/>
      <c r="AN24" s="268"/>
      <c r="AO24" s="268"/>
      <c r="AP24" s="266">
        <f>AP$25-$Q$14</f>
        <v>25092.061214298625</v>
      </c>
      <c r="AQ24" s="268">
        <f>AQ$26</f>
        <v>0</v>
      </c>
      <c r="AR24" s="268">
        <f t="shared" ref="AR24:AR79" si="1">IF(AP24&lt;$E$11,$E$12+(AP24-$E$11)*$C$14,IF(AP24&gt;$E$13,$E$14+(AP24-$E$13)*$C$15,$E$12+$C$14*(AP24-$E$11)+$E$15*(AP24-$E$11)^2))</f>
        <v>1059.1252375211379</v>
      </c>
      <c r="AS24" s="268">
        <f>AR24+$C$16*ABS(AQ24)</f>
        <v>1059.1252375211379</v>
      </c>
      <c r="AT24" s="267"/>
      <c r="AU24" s="268"/>
      <c r="AV24" s="268"/>
      <c r="AW24" s="268"/>
      <c r="AX24" s="238"/>
      <c r="AY24" s="243"/>
      <c r="AZ24" s="243"/>
      <c r="BA24" s="244"/>
      <c r="BB24" s="238"/>
      <c r="BC24" s="243"/>
      <c r="BD24" s="243"/>
      <c r="BE24" s="244"/>
      <c r="BF24" s="238"/>
      <c r="BG24" s="243"/>
      <c r="BH24" s="243"/>
      <c r="BI24" s="244"/>
      <c r="BJ24" s="238"/>
      <c r="BK24" s="243"/>
      <c r="BL24" s="243"/>
      <c r="BM24" s="244"/>
      <c r="BN24" s="238"/>
      <c r="BO24" s="243"/>
      <c r="BP24" s="243"/>
      <c r="BQ24" s="244"/>
      <c r="BR24" s="238"/>
      <c r="BS24" s="243"/>
      <c r="BT24" s="243"/>
      <c r="BU24" s="244"/>
      <c r="BV24" s="238"/>
      <c r="BW24" s="243"/>
      <c r="BX24" s="243"/>
      <c r="BY24" s="244"/>
      <c r="BZ24" s="267"/>
      <c r="CA24" s="268"/>
      <c r="CB24" s="268"/>
      <c r="CC24" s="268"/>
      <c r="CD24" s="242"/>
      <c r="CE24" s="254"/>
      <c r="CF24" s="254"/>
      <c r="CG24" s="229"/>
      <c r="CH24" s="6"/>
      <c r="CI24" s="6"/>
    </row>
    <row r="25" spans="1:100" ht="13.2" x14ac:dyDescent="0.25">
      <c r="A25" s="228" t="s">
        <v>146</v>
      </c>
      <c r="B25" s="222"/>
      <c r="C25" s="254"/>
      <c r="D25" s="254"/>
      <c r="E25" s="229"/>
      <c r="F25" s="266"/>
      <c r="G25" s="264"/>
      <c r="H25" s="264"/>
      <c r="I25" s="265"/>
      <c r="J25" s="239"/>
      <c r="K25" s="6"/>
      <c r="L25" s="6"/>
      <c r="M25" s="245"/>
      <c r="N25" s="239"/>
      <c r="O25" s="6"/>
      <c r="P25" s="6"/>
      <c r="Q25" s="245"/>
      <c r="R25" s="222">
        <f>R$26-$T$13/COS(RADIANS($E$16))</f>
        <v>25089.880891110366</v>
      </c>
      <c r="S25" s="254">
        <f>S$26</f>
        <v>-35</v>
      </c>
      <c r="T25" s="254">
        <f t="shared" si="0"/>
        <v>1059.0922980705391</v>
      </c>
      <c r="U25" s="229">
        <f>T25-$C$16*ABS(S25+$E$19+($E$19+$AM26))</f>
        <v>1059.1483605705391</v>
      </c>
      <c r="V25" s="239"/>
      <c r="W25" s="6"/>
      <c r="X25" s="6"/>
      <c r="Y25" s="245"/>
      <c r="Z25" s="239"/>
      <c r="AA25" s="6"/>
      <c r="AB25" s="6"/>
      <c r="AC25" s="6"/>
      <c r="AD25" s="239"/>
      <c r="AE25" s="6"/>
      <c r="AF25" s="6"/>
      <c r="AG25" s="6"/>
      <c r="AH25" s="239"/>
      <c r="AI25" s="6"/>
      <c r="AJ25" s="6"/>
      <c r="AK25" s="6"/>
      <c r="AL25" s="269"/>
      <c r="AM25" s="270"/>
      <c r="AN25" s="270"/>
      <c r="AO25" s="270"/>
      <c r="AP25" s="266">
        <f>AP$26-$T$13/COS(RADIANS($E$16))</f>
        <v>25117.061214298625</v>
      </c>
      <c r="AQ25" s="270">
        <f>AQ$26</f>
        <v>0</v>
      </c>
      <c r="AR25" s="270">
        <f t="shared" si="1"/>
        <v>1059.502927521138</v>
      </c>
      <c r="AS25" s="270">
        <f>AR25+$C$16*ABS(AQ25)</f>
        <v>1059.502927521138</v>
      </c>
      <c r="AT25" s="269"/>
      <c r="AU25" s="270"/>
      <c r="AV25" s="270"/>
      <c r="AW25" s="270"/>
      <c r="AX25" s="239"/>
      <c r="AY25" s="6"/>
      <c r="AZ25" s="6"/>
      <c r="BA25" s="245"/>
      <c r="BB25" s="239"/>
      <c r="BC25" s="6"/>
      <c r="BD25" s="6"/>
      <c r="BE25" s="245"/>
      <c r="BF25" s="239"/>
      <c r="BG25" s="6"/>
      <c r="BH25" s="6"/>
      <c r="BI25" s="245"/>
      <c r="BJ25" s="239"/>
      <c r="BK25" s="6"/>
      <c r="BL25" s="6"/>
      <c r="BM25" s="245"/>
      <c r="BN25" s="239"/>
      <c r="BO25" s="6"/>
      <c r="BP25" s="6"/>
      <c r="BQ25" s="245"/>
      <c r="BR25" s="239"/>
      <c r="BS25" s="6"/>
      <c r="BT25" s="6"/>
      <c r="BU25" s="245"/>
      <c r="BV25" s="239"/>
      <c r="BW25" s="6"/>
      <c r="BX25" s="6"/>
      <c r="BY25" s="245"/>
      <c r="BZ25" s="269"/>
      <c r="CA25" s="270"/>
      <c r="CB25" s="270"/>
      <c r="CC25" s="270"/>
      <c r="CD25" s="222"/>
      <c r="CE25" s="254"/>
      <c r="CF25" s="254"/>
      <c r="CG25" s="229"/>
      <c r="CH25" s="254"/>
      <c r="CI25" s="254"/>
    </row>
    <row r="26" spans="1:100" ht="13.2" x14ac:dyDescent="0.25">
      <c r="A26" s="246">
        <v>0</v>
      </c>
      <c r="B26" s="222">
        <f>C26*TAN(RADIANS($E$16))+$AP26</f>
        <v>25078.75122488635</v>
      </c>
      <c r="C26" s="248">
        <f>-53</f>
        <v>-53</v>
      </c>
      <c r="D26" s="254">
        <f>IF(B26&lt;$E$11,$E$12+(B26-$E$11)*$C$14,IF(B26&gt;$E$13,$E$14+(B26-$E$13)*$C$15,$E$12+$C$14*(B26-$E$11)+$E$15*(B26-$E$11)^2))</f>
        <v>1058.9241555250931</v>
      </c>
      <c r="E26" s="229">
        <f>D26+$C$16*ABS(G26+$E$19+($E$19+$AM26))</f>
        <v>1058.7254180250929</v>
      </c>
      <c r="F26" s="266">
        <f>G26*TAN(RADIANS($E$16))+$AP26</f>
        <v>25080.04552599055</v>
      </c>
      <c r="G26" s="248">
        <f>C26+1+8/12</f>
        <v>-51.333333333333336</v>
      </c>
      <c r="H26" s="264">
        <f>IF(F26&lt;$E$11,$E$12+(F26-$E$11)*$C$14,IF(F26&gt;$E$13,$E$14+(F26-$E$13)*$C$15,$E$12+$C$14*(F26-$E$11)+$E$15*(F26-$E$11)^2))</f>
        <v>1058.9437093084548</v>
      </c>
      <c r="I26" s="265">
        <f>H26+$C$16*ABS(G26+$E$19+($E$19+$AM26))</f>
        <v>1058.7449718084547</v>
      </c>
      <c r="J26" s="222">
        <f t="shared" ref="J26:J79" si="2">K26*TAN(RADIANS($E$16))+$AP26</f>
        <v>25080.304386211392</v>
      </c>
      <c r="K26" s="248">
        <f>C26+2</f>
        <v>-51</v>
      </c>
      <c r="L26" s="254">
        <f>IF(J26&lt;$E$11,$E$12+(J26-$E$11)*$C$14,IF(J26&gt;$E$13,$E$14+(J26-$E$13)*$C$15,$E$12+$C$14*(J26-$E$11)+$E$15*(J26-$E$11)^2))</f>
        <v>1058.9476200651272</v>
      </c>
      <c r="M26" s="229">
        <f>L26+$C$16*ABS(K26+$E$19+($E$19+$AM26))</f>
        <v>1058.7540825651272</v>
      </c>
      <c r="N26" s="222">
        <f t="shared" ref="N26:N79" si="3">O26*TAN(RADIANS($E$16))+$AP26</f>
        <v>25086.517031511565</v>
      </c>
      <c r="O26" s="248">
        <f>K26+8</f>
        <v>-43</v>
      </c>
      <c r="P26" s="254">
        <f>IF(N26&lt;$E$11,$E$12+(N26-$E$11)*$C$14,IF(N26&gt;$E$13,$E$14+(N26-$E$13)*$C$15,$E$12+$C$14*(N26-$E$11)+$E$15*(N26-$E$11)^2))</f>
        <v>1059.0414782252642</v>
      </c>
      <c r="Q26" s="229">
        <f>P26+$C$16*ABS(O26+$E$19+($E$19+$AM26))</f>
        <v>1058.9727407252642</v>
      </c>
      <c r="R26" s="222">
        <f t="shared" ref="R26:R79" si="4">S26*TAN(RADIANS($E$16))+$AP26</f>
        <v>25092.729676811741</v>
      </c>
      <c r="S26" s="248">
        <f>O26+8</f>
        <v>-35</v>
      </c>
      <c r="T26" s="254">
        <f t="shared" si="0"/>
        <v>1059.1353363854012</v>
      </c>
      <c r="U26" s="254">
        <f>T26-$C$16*ABS(S26+$E$19+($E$19+$AM26))</f>
        <v>1059.1913988854012</v>
      </c>
      <c r="V26" s="222">
        <f t="shared" ref="V26:V78" si="5">W26*TAN(RADIANS($E$16))+$AP26</f>
        <v>25098.942322111914</v>
      </c>
      <c r="W26" s="248">
        <f>S26+8</f>
        <v>-27</v>
      </c>
      <c r="X26" s="254">
        <f t="shared" ref="X26:X79" si="6">IF(V26&lt;$E$11,$E$12+(V26-$E$11)*$C$14,IF(V26&gt;$E$13,$E$14+(V26-$E$13)*$C$15,$E$12+$C$14*(V26-$E$11)+$E$15*(V26-$E$11)^2))</f>
        <v>1059.2291945455381</v>
      </c>
      <c r="Y26" s="229">
        <f>X26-$C$16*ABS(W26+$E$19+($E$19+$AM26))</f>
        <v>1059.4100570455382</v>
      </c>
      <c r="Z26" s="222">
        <f t="shared" ref="Z26:Z79" si="7">AA26*TAN(RADIANS($E$16))+$AP26</f>
        <v>25105.154967412087</v>
      </c>
      <c r="AA26" s="248">
        <f>W26+8</f>
        <v>-19</v>
      </c>
      <c r="AB26" s="254">
        <f t="shared" ref="AB26:AB79" si="8">IF(Z26&lt;$E$11,$E$12+(Z26-$E$11)*$C$14,IF(Z26&gt;$E$13,$E$14+(Z26-$E$13)*$C$15,$E$12+$C$14*(Z26-$E$11)+$E$15*(Z26-$E$11)^2))</f>
        <v>1059.3230527056749</v>
      </c>
      <c r="AC26" s="254">
        <f t="shared" ref="AC26:AC79" si="9">AB26-$C$16*ABS(AA26-AM26)</f>
        <v>1059.5975152056749</v>
      </c>
      <c r="AD26" s="222">
        <f t="shared" ref="AD26:AD34" si="10">AE26*TAN(RADIANS($E$16))+$AP26</f>
        <v>25111.36761271226</v>
      </c>
      <c r="AE26" s="248">
        <f>AA26+8</f>
        <v>-11</v>
      </c>
      <c r="AF26" s="254">
        <f t="shared" ref="AF26:AF79" si="11">IF(AD26&lt;$E$11,$E$12+(AD26-$E$11)*$C$14,IF(AD26&gt;$E$13,$E$14+(AD26-$E$13)*$C$15,$E$12+$C$14*(AD26-$E$11)+$E$15*(AD26-$E$11)^2))</f>
        <v>1059.4169108658118</v>
      </c>
      <c r="AG26" s="254">
        <f>AF26-$C$16*ABS(AE26-AM26)</f>
        <v>1059.5665733658118</v>
      </c>
      <c r="AH26" s="222">
        <f t="shared" ref="AH26:AH79" si="12">AI26*TAN(RADIANS($E$16))+$AP26</f>
        <v>25117.580258012436</v>
      </c>
      <c r="AI26" s="248">
        <f>AE26+8</f>
        <v>-3</v>
      </c>
      <c r="AJ26" s="254">
        <f t="shared" ref="AJ26:AJ79" si="13">IF(AH26&lt;$E$11,$E$12+(AH26-$E$11)*$C$14,IF(AH26&gt;$E$13,$E$14+(AH26-$E$13)*$C$15,$E$12+$C$14*(AH26-$E$11)+$E$15*(AH26-$E$11)^2))</f>
        <v>1059.5107690259488</v>
      </c>
      <c r="AK26" s="254">
        <f>AJ26-$C$16*ABS(AI26-AM26)</f>
        <v>1059.5356315259487</v>
      </c>
      <c r="AL26" s="266">
        <f t="shared" ref="AL26:AL79" si="14">AM26*TAN(RADIANS($E$16))+$AP26</f>
        <v>25118.81793344333</v>
      </c>
      <c r="AM26" s="248">
        <f>-1-4.875/12</f>
        <v>-1.40625</v>
      </c>
      <c r="AN26" s="264">
        <f>IF(AL26&lt;$E$11,$E$12+(AL26-$E$11)*$C$14,IF(AL26&gt;$E$13,$E$14+(AL26-$E$13)*$C$15,$E$12+$C$14*(AL26-$E$11)+$E$15*(AL26-$E$11)^2))</f>
        <v>1059.5294673312885</v>
      </c>
      <c r="AO26" s="264">
        <f>AN26</f>
        <v>1059.5294673312885</v>
      </c>
      <c r="AP26" s="295">
        <v>25119.91</v>
      </c>
      <c r="AQ26" s="248">
        <v>0</v>
      </c>
      <c r="AR26" s="264">
        <f>IF(AP26&lt;$E$11,$E$12+(AP26-$E$11)*$C$14,IF(AP26&gt;$E$13,$E$14+(AP26-$E$13)*$C$15,$E$12+$C$14*(AP26-$E$11)+$E$15*(AP26-$E$11)^2))</f>
        <v>1059.5459658360001</v>
      </c>
      <c r="AS26" s="264">
        <f>AR26+$C$16*ABS(AQ26)</f>
        <v>1059.5459658360001</v>
      </c>
      <c r="AT26" s="266">
        <f t="shared" ref="AT26:AT79" si="15">AU26*TAN(RADIANS($E$16))+$AP26</f>
        <v>25121.00206655667</v>
      </c>
      <c r="AU26" s="248">
        <f>-AM26</f>
        <v>1.40625</v>
      </c>
      <c r="AV26" s="264">
        <f t="shared" ref="AV26:AV79" si="16">IF(AT26&lt;$E$11,$E$12+(AT26-$E$11)*$C$14,IF(AT26&gt;$E$13,$E$14+(AT26-$E$13)*$C$15,$E$12+$C$14*(AT26-$E$11)+$E$15*(AT26-$E$11)^2))</f>
        <v>1059.5624643407116</v>
      </c>
      <c r="AW26" s="264">
        <f>AV26</f>
        <v>1059.5624643407116</v>
      </c>
      <c r="AX26" s="222">
        <f t="shared" ref="AX26:AX79" si="17">AY26*TAN(RADIANS($E$16))+$AP26</f>
        <v>25122.239741987563</v>
      </c>
      <c r="AY26" s="248">
        <v>3</v>
      </c>
      <c r="AZ26" s="254">
        <f t="shared" ref="AZ26:AZ79" si="18">IF(AX26&lt;$E$11,$E$12+(AX26-$E$11)*$C$14,IF(AX26&gt;$E$13,$E$14+(AX26-$E$13)*$C$15,$E$12+$C$14*(AX26-$E$11)+$E$15*(AX26-$E$11)^2))</f>
        <v>1059.5811626460513</v>
      </c>
      <c r="BA26" s="229">
        <f>AZ26-$C$16*ABS(AY26-AU26)</f>
        <v>1059.6060251460513</v>
      </c>
      <c r="BB26" s="222">
        <f t="shared" ref="BB26:BB79" si="19">BC26*TAN(RADIANS($E$16))+$AP26</f>
        <v>25128.45238728774</v>
      </c>
      <c r="BC26" s="248">
        <f>AY26+8</f>
        <v>11</v>
      </c>
      <c r="BD26" s="254">
        <f t="shared" ref="BD26:BD79" si="20">IF(BB26&lt;$E$11,$E$12+(BB26-$E$11)*$C$14,IF(BB26&gt;$E$13,$E$14+(BB26-$E$13)*$C$15,$E$12+$C$14*(BB26-$E$11)+$E$15*(BB26-$E$11)^2))</f>
        <v>1059.6750208061883</v>
      </c>
      <c r="BE26" s="229">
        <f>BD26-$C$16*ABS(BC26-AU26)</f>
        <v>1059.8246833061883</v>
      </c>
      <c r="BF26" s="222">
        <f t="shared" ref="BF26:BF79" si="21">BG26*TAN(RADIANS($E$16))+$AP26</f>
        <v>25134.665032587913</v>
      </c>
      <c r="BG26" s="248">
        <f>BC26+8</f>
        <v>19</v>
      </c>
      <c r="BH26" s="254">
        <f t="shared" ref="BH26:BH79" si="22">IF(BF26&lt;$E$11,$E$12+(BF26-$E$11)*$C$14,IF(BF26&gt;$E$13,$E$14+(BF26-$E$13)*$C$15,$E$12+$C$14*(BF26-$E$11)+$E$15*(BF26-$E$11)^2))</f>
        <v>1059.7688789663252</v>
      </c>
      <c r="BI26" s="229">
        <f>BH26-$C$16*ABS(BG26-AU26)</f>
        <v>1060.0433414663253</v>
      </c>
      <c r="BJ26" s="222">
        <f t="shared" ref="BJ26:BJ79" si="23">BK26*TAN(RADIANS($E$16))+$AP26</f>
        <v>25140.877677888086</v>
      </c>
      <c r="BK26" s="248">
        <f>BG26+8</f>
        <v>27</v>
      </c>
      <c r="BL26" s="254">
        <f t="shared" ref="BL26:BL79" si="24">IF(BJ26&lt;$E$11,$E$12+(BJ26-$E$11)*$C$14,IF(BJ26&gt;$E$13,$E$14+(BJ26-$E$13)*$C$15,$E$12+$C$14*(BJ26-$E$11)+$E$15*(BJ26-$E$11)^2))</f>
        <v>1059.8627371264622</v>
      </c>
      <c r="BM26" s="229">
        <f>BL26-$C$16*ABS(BK26-$E$19-($E$19-$AU26))</f>
        <v>1060.0435996264623</v>
      </c>
      <c r="BN26" s="222">
        <f t="shared" ref="BN26:BN79" si="25">BO26*TAN(RADIANS($E$16))+$AP26</f>
        <v>25147.090323188258</v>
      </c>
      <c r="BO26" s="248">
        <f>BK26+8</f>
        <v>35</v>
      </c>
      <c r="BP26" s="254">
        <f t="shared" ref="BP26:BP79" si="26">IF(BN26&lt;$E$11,$E$12+(BN26-$E$11)*$C$14,IF(BN26&gt;$E$13,$E$14+(BN26-$E$13)*$C$15,$E$12+$C$14*(BN26-$E$11)+$E$15*(BN26-$E$11)^2))</f>
        <v>1059.9565952865989</v>
      </c>
      <c r="BQ26" s="229">
        <f>BP26-$C$16*ABS(BO26-$E$19-($E$19-$AU26))</f>
        <v>1060.012657786599</v>
      </c>
      <c r="BR26" s="222">
        <f t="shared" ref="BR26:BR79" si="27">BS26*TAN(RADIANS($E$16))+$AP26</f>
        <v>25153.302968488435</v>
      </c>
      <c r="BS26" s="248">
        <f>BO26+8</f>
        <v>43</v>
      </c>
      <c r="BT26" s="254">
        <f t="shared" ref="BT26:BT79" si="28">IF(BR26&lt;$E$11,$E$12+(BR26-$E$11)*$C$14,IF(BR26&gt;$E$13,$E$14+(BR26-$E$13)*$C$15,$E$12+$C$14*(BR26-$E$11)+$E$15*(BR26-$E$11)^2))</f>
        <v>1060.0504534467359</v>
      </c>
      <c r="BU26" s="229">
        <f>BT26+$C$16*ABS(BS26-$E$19-($E$19-$AU26))</f>
        <v>1059.9817159467359</v>
      </c>
      <c r="BV26" s="222">
        <f t="shared" ref="BV26:BV79" si="29">BW26*TAN(RADIANS($E$16))+$AP26</f>
        <v>25159.515613788608</v>
      </c>
      <c r="BW26" s="248">
        <f>BS26+8</f>
        <v>51</v>
      </c>
      <c r="BX26" s="254">
        <f t="shared" ref="BX26:BX79" si="30">IF(BV26&lt;$E$11,$E$12+(BV26-$E$11)*$C$14,IF(BV26&gt;$E$13,$E$14+(BV26-$E$13)*$C$15,$E$12+$C$14*(BV26-$E$11)+$E$15*(BV26-$E$11)^2))</f>
        <v>1060.1443116068729</v>
      </c>
      <c r="BY26" s="229">
        <f>BX26+$C$16*ABS(BW26-$E$19-($E$19-$AU26))</f>
        <v>1059.9507741068728</v>
      </c>
      <c r="BZ26" s="266">
        <f t="shared" ref="BZ26:BZ79" si="31">CA26*TAN(RADIANS($E$16))+$AP26</f>
        <v>25159.774474009449</v>
      </c>
      <c r="CA26" s="248">
        <f>CE26-1-8/12</f>
        <v>51.333333333333336</v>
      </c>
      <c r="CB26" s="264">
        <f t="shared" ref="CB26:CB79" si="32">IF(BZ26&lt;$E$11,$E$12+(BZ26-$E$11)*$C$14,IF(BZ26&gt;$E$13,$E$14+(BZ26-$E$13)*$C$15,$E$12+$C$14*(BZ26-$E$11)+$E$15*(BZ26-$E$11)^2))</f>
        <v>1060.1482223635453</v>
      </c>
      <c r="CC26" s="264">
        <f>CB26+$C$16*ABS(CA26-$E$19-($E$19-$AU26))</f>
        <v>1059.9494848635452</v>
      </c>
      <c r="CD26" s="222">
        <f t="shared" ref="CD26:CD79" si="33">CE26*TAN(RADIANS($E$16))+$AP26</f>
        <v>25161.06877511365</v>
      </c>
      <c r="CE26" s="248">
        <f>BW26+2</f>
        <v>53</v>
      </c>
      <c r="CF26" s="254">
        <f t="shared" ref="CF26:CF79" si="34">IF(CD26&lt;$E$11,$E$12+(CD26-$E$11)*$C$14,IF(CD26&gt;$E$13,$E$14+(CD26-$E$13)*$C$15,$E$12+$C$14*(CD26-$E$11)+$E$15*(CD26-$E$11)^2))</f>
        <v>1060.167776146907</v>
      </c>
      <c r="CG26" s="229">
        <f>CF26+$C$16*ABS(CA26-$E$19-($E$19-$AU26))</f>
        <v>1059.9690386469069</v>
      </c>
      <c r="CH26" s="254"/>
      <c r="CI26" s="275"/>
    </row>
    <row r="27" spans="1:100" ht="13.2" x14ac:dyDescent="0.25">
      <c r="A27" s="227">
        <v>0.125</v>
      </c>
      <c r="B27" s="222">
        <f>C27*TAN(RADIANS($E$16))+$AP27</f>
        <v>25088.81372488635</v>
      </c>
      <c r="C27" s="254">
        <f>C$26</f>
        <v>-53</v>
      </c>
      <c r="D27" s="254">
        <f t="shared" ref="D27:D79" si="35">IF(B27&lt;$E$11,$E$12+(B27-$E$11)*$C$14,IF(B27&gt;$E$13,$E$14+(B27-$E$13)*$C$15,$E$12+$C$14*(B27-$E$11)+$E$15*(B27-$E$11)^2))</f>
        <v>1059.0761757500932</v>
      </c>
      <c r="E27" s="229">
        <f t="shared" ref="E27:E79" si="36">D27+$C$16*ABS(G27+$E$19+($E$19+$AM27))</f>
        <v>1058.8774382500931</v>
      </c>
      <c r="F27" s="266">
        <f t="shared" ref="F27:F79" si="37">G27*TAN(RADIANS($E$16))+$AP27</f>
        <v>25090.10802599055</v>
      </c>
      <c r="G27" s="264">
        <f>G$26</f>
        <v>-51.333333333333336</v>
      </c>
      <c r="H27" s="264">
        <f t="shared" ref="H27:H79" si="38">IF(F27&lt;$E$11,$E$12+(F27-$E$11)*$C$14,IF(F27&gt;$E$13,$E$14+(F27-$E$13)*$C$15,$E$12+$C$14*(F27-$E$11)+$E$15*(F27-$E$11)^2))</f>
        <v>1059.0957295334549</v>
      </c>
      <c r="I27" s="265">
        <f t="shared" ref="I27:I79" si="39">H27+$C$16*ABS(G27+$E$19+($E$19+$AM27))</f>
        <v>1058.8969920334548</v>
      </c>
      <c r="J27" s="222">
        <f t="shared" si="2"/>
        <v>25090.366886211392</v>
      </c>
      <c r="K27" s="254">
        <f>K$26</f>
        <v>-51</v>
      </c>
      <c r="L27" s="254">
        <f t="shared" ref="L27:L79" si="40">IF(J27&lt;$E$11,$E$12+(J27-$E$11)*$C$14,IF(J27&gt;$E$13,$E$14+(J27-$E$13)*$C$15,$E$12+$C$14*(J27-$E$11)+$E$15*(J27-$E$11)^2))</f>
        <v>1059.0996402901274</v>
      </c>
      <c r="M27" s="229">
        <f t="shared" ref="M27:M79" si="41">L27+$C$16*ABS(K27+$E$19+($E$19+$AM27))</f>
        <v>1058.9061027901273</v>
      </c>
      <c r="N27" s="222">
        <f t="shared" si="3"/>
        <v>25096.579531511565</v>
      </c>
      <c r="O27" s="254">
        <f>O$26</f>
        <v>-43</v>
      </c>
      <c r="P27" s="254">
        <f t="shared" ref="P27:P79" si="42">IF(N27&lt;$E$11,$E$12+(N27-$E$11)*$C$14,IF(N27&gt;$E$13,$E$14+(N27-$E$13)*$C$15,$E$12+$C$14*(N27-$E$11)+$E$15*(N27-$E$11)^2))</f>
        <v>1059.1934984502641</v>
      </c>
      <c r="Q27" s="229">
        <f t="shared" ref="Q27:Q79" si="43">P27+$C$16*ABS(O27+$E$19+($E$19+$AM27))</f>
        <v>1059.1247609502641</v>
      </c>
      <c r="R27" s="222">
        <f t="shared" si="4"/>
        <v>25102.792176811741</v>
      </c>
      <c r="S27" s="254">
        <f>S$26</f>
        <v>-35</v>
      </c>
      <c r="T27" s="254">
        <f t="shared" si="0"/>
        <v>1059.287356610401</v>
      </c>
      <c r="U27" s="254">
        <f t="shared" ref="U27:U79" si="44">T27-$C$16*ABS(S27+$E$19+($E$19+$AM27))</f>
        <v>1059.3434191104011</v>
      </c>
      <c r="V27" s="222">
        <f t="shared" si="5"/>
        <v>25109.004822111914</v>
      </c>
      <c r="W27" s="254">
        <f>W$26</f>
        <v>-27</v>
      </c>
      <c r="X27" s="254">
        <f t="shared" si="6"/>
        <v>1059.381214770538</v>
      </c>
      <c r="Y27" s="229">
        <f t="shared" ref="Y27:Y79" si="45">X27-$C$16*ABS(W27+$E$19+($E$19+$AM27))</f>
        <v>1059.5620772705381</v>
      </c>
      <c r="Z27" s="222">
        <f t="shared" si="7"/>
        <v>25115.217467412087</v>
      </c>
      <c r="AA27" s="254">
        <f>AA$26</f>
        <v>-19</v>
      </c>
      <c r="AB27" s="254">
        <f t="shared" si="8"/>
        <v>1059.475072930675</v>
      </c>
      <c r="AC27" s="254">
        <f t="shared" si="9"/>
        <v>1059.749535430675</v>
      </c>
      <c r="AD27" s="222">
        <f t="shared" si="10"/>
        <v>25121.43011271226</v>
      </c>
      <c r="AE27" s="254">
        <f>AE$26</f>
        <v>-11</v>
      </c>
      <c r="AF27" s="254">
        <f t="shared" si="11"/>
        <v>1059.5689310908117</v>
      </c>
      <c r="AG27" s="254">
        <f t="shared" ref="AG27:AG79" si="46">AF27-$C$16*ABS(AE27-AM27)</f>
        <v>1059.7185935908117</v>
      </c>
      <c r="AH27" s="222">
        <f t="shared" si="12"/>
        <v>25127.642758012436</v>
      </c>
      <c r="AI27" s="254">
        <f>AI$26</f>
        <v>-3</v>
      </c>
      <c r="AJ27" s="254">
        <f t="shared" si="13"/>
        <v>1059.6627892509487</v>
      </c>
      <c r="AK27" s="254">
        <f t="shared" ref="AK27:AK79" si="47">AJ27-$C$16*ABS(AI27-AM27)</f>
        <v>1059.6876517509486</v>
      </c>
      <c r="AL27" s="266">
        <f t="shared" si="14"/>
        <v>25128.88043344333</v>
      </c>
      <c r="AM27" s="264">
        <f>AM$26</f>
        <v>-1.40625</v>
      </c>
      <c r="AN27" s="264">
        <f t="shared" ref="AN27:AN79" si="48">IF(AL27&lt;$E$11,$E$12+(AL27-$E$11)*$C$14,IF(AL27&gt;$E$13,$E$14+(AL27-$E$13)*$C$15,$E$12+$C$14*(AL27-$E$11)+$E$15*(AL27-$E$11)^2))</f>
        <v>1059.6814875562884</v>
      </c>
      <c r="AO27" s="264">
        <f t="shared" ref="AO27:AO79" si="49">AN27</f>
        <v>1059.6814875562884</v>
      </c>
      <c r="AP27" s="266">
        <f t="shared" ref="AP27:AP34" si="50">$AP$26+A27*$P$10</f>
        <v>25129.9725</v>
      </c>
      <c r="AQ27" s="264">
        <f>AQ$26</f>
        <v>0</v>
      </c>
      <c r="AR27" s="264">
        <f t="shared" si="1"/>
        <v>1059.6979860610002</v>
      </c>
      <c r="AS27" s="264">
        <f t="shared" ref="AS27:AS41" si="51">AR27+$C$16*ABS(AQ27)</f>
        <v>1059.6979860610002</v>
      </c>
      <c r="AT27" s="266">
        <f t="shared" si="15"/>
        <v>25131.06456655667</v>
      </c>
      <c r="AU27" s="264">
        <f>AU$26</f>
        <v>1.40625</v>
      </c>
      <c r="AV27" s="264">
        <f t="shared" si="16"/>
        <v>1059.7144845657117</v>
      </c>
      <c r="AW27" s="264">
        <f t="shared" ref="AW27:AW79" si="52">AV27</f>
        <v>1059.7144845657117</v>
      </c>
      <c r="AX27" s="222">
        <f t="shared" si="17"/>
        <v>25132.302241987563</v>
      </c>
      <c r="AY27" s="254">
        <f>AY$26</f>
        <v>3</v>
      </c>
      <c r="AZ27" s="254">
        <f t="shared" si="18"/>
        <v>1059.7331828710514</v>
      </c>
      <c r="BA27" s="229">
        <f t="shared" ref="BA27:BA79" si="53">AZ27-$C$16*ABS(AY27-AU27)</f>
        <v>1059.7580453710514</v>
      </c>
      <c r="BB27" s="222">
        <f t="shared" si="19"/>
        <v>25138.51488728774</v>
      </c>
      <c r="BC27" s="254">
        <f>BC$26</f>
        <v>11</v>
      </c>
      <c r="BD27" s="254">
        <f t="shared" si="20"/>
        <v>1059.8270410311884</v>
      </c>
      <c r="BE27" s="229">
        <f t="shared" ref="BE27:BE79" si="54">BD27-$C$16*ABS(BC27-AU27)</f>
        <v>1059.9767035311884</v>
      </c>
      <c r="BF27" s="222">
        <f t="shared" si="21"/>
        <v>25144.727532587913</v>
      </c>
      <c r="BG27" s="254">
        <f>BG$26</f>
        <v>19</v>
      </c>
      <c r="BH27" s="254">
        <f t="shared" si="22"/>
        <v>1059.9208991913251</v>
      </c>
      <c r="BI27" s="229">
        <f t="shared" ref="BI27:BI79" si="55">BH27-$C$16*ABS(BG27-AU27)</f>
        <v>1060.1953616913252</v>
      </c>
      <c r="BJ27" s="222">
        <f t="shared" si="23"/>
        <v>25150.940177888086</v>
      </c>
      <c r="BK27" s="254">
        <f>BK$26</f>
        <v>27</v>
      </c>
      <c r="BL27" s="254">
        <f t="shared" si="24"/>
        <v>1060.0147573514621</v>
      </c>
      <c r="BM27" s="229">
        <f t="shared" ref="BM27:BM79" si="56">BL27-$C$16*ABS(BK27-$E$19-($E$19-$AU27))</f>
        <v>1060.1956198514622</v>
      </c>
      <c r="BN27" s="222">
        <f t="shared" si="25"/>
        <v>25157.152823188258</v>
      </c>
      <c r="BO27" s="254">
        <f>BO$26</f>
        <v>35</v>
      </c>
      <c r="BP27" s="254">
        <f t="shared" si="26"/>
        <v>1060.1086155115991</v>
      </c>
      <c r="BQ27" s="229">
        <f t="shared" ref="BQ27:BQ79" si="57">BP27-$C$16*ABS(BO27-$E$19-($E$19-$AU27))</f>
        <v>1060.1646780115991</v>
      </c>
      <c r="BR27" s="222">
        <f t="shared" si="27"/>
        <v>25163.365468488435</v>
      </c>
      <c r="BS27" s="254">
        <f>BS$26</f>
        <v>43</v>
      </c>
      <c r="BT27" s="254">
        <f t="shared" si="28"/>
        <v>1060.202473671736</v>
      </c>
      <c r="BU27" s="229">
        <f t="shared" ref="BU27:BU79" si="58">BT27+$C$16*ABS(BS27-$E$19-($E$19-$AU27))</f>
        <v>1060.133736171736</v>
      </c>
      <c r="BV27" s="222">
        <f t="shared" si="29"/>
        <v>25169.578113788608</v>
      </c>
      <c r="BW27" s="254">
        <f>BW$26</f>
        <v>51</v>
      </c>
      <c r="BX27" s="254">
        <f t="shared" si="30"/>
        <v>1060.2963318318727</v>
      </c>
      <c r="BY27" s="229">
        <f t="shared" ref="BY27:BY79" si="59">BX27+$C$16*ABS(BW27-$E$19-($E$19-$AU27))</f>
        <v>1060.1027943318727</v>
      </c>
      <c r="BZ27" s="266">
        <f t="shared" si="31"/>
        <v>25169.836974009449</v>
      </c>
      <c r="CA27" s="264">
        <f>CA$26</f>
        <v>51.333333333333336</v>
      </c>
      <c r="CB27" s="264">
        <f t="shared" si="32"/>
        <v>1060.3002425885452</v>
      </c>
      <c r="CC27" s="264">
        <f t="shared" ref="CC27:CC79" si="60">CB27+$C$16*ABS(CA27-$E$19-($E$19-$AU27))</f>
        <v>1060.1015050885451</v>
      </c>
      <c r="CD27" s="222">
        <f t="shared" si="33"/>
        <v>25171.13127511365</v>
      </c>
      <c r="CE27" s="254">
        <f>CE$26</f>
        <v>53</v>
      </c>
      <c r="CF27" s="254">
        <f t="shared" si="34"/>
        <v>1060.3197963719072</v>
      </c>
      <c r="CG27" s="229">
        <f t="shared" ref="CG27:CG79" si="61">CF27+$C$16*ABS(CA27-$E$19-($E$19-$AU27))</f>
        <v>1060.1210588719071</v>
      </c>
      <c r="CH27" s="254"/>
      <c r="CI27" s="275"/>
    </row>
    <row r="28" spans="1:100" ht="13.2" x14ac:dyDescent="0.25">
      <c r="A28" s="227">
        <f>A27+0.125</f>
        <v>0.25</v>
      </c>
      <c r="B28" s="222">
        <f>C28*TAN(RADIANS($E$16))+$AP28</f>
        <v>25098.87622488635</v>
      </c>
      <c r="C28" s="254">
        <f t="shared" ref="C28:C79" si="62">C$26</f>
        <v>-53</v>
      </c>
      <c r="D28" s="254">
        <f t="shared" si="35"/>
        <v>1059.2281959750931</v>
      </c>
      <c r="E28" s="229">
        <f t="shared" si="36"/>
        <v>1059.029458475093</v>
      </c>
      <c r="F28" s="266">
        <f t="shared" si="37"/>
        <v>25100.17052599055</v>
      </c>
      <c r="G28" s="264">
        <f t="shared" ref="G28:G79" si="63">G$26</f>
        <v>-51.333333333333336</v>
      </c>
      <c r="H28" s="264">
        <f t="shared" si="38"/>
        <v>1059.2477497584548</v>
      </c>
      <c r="I28" s="265">
        <f t="shared" si="39"/>
        <v>1059.0490122584547</v>
      </c>
      <c r="J28" s="222">
        <f t="shared" si="2"/>
        <v>25100.429386211392</v>
      </c>
      <c r="K28" s="254">
        <f t="shared" ref="K28:K79" si="64">K$26</f>
        <v>-51</v>
      </c>
      <c r="L28" s="254">
        <f t="shared" si="40"/>
        <v>1059.2516605151272</v>
      </c>
      <c r="M28" s="229">
        <f t="shared" si="41"/>
        <v>1059.0581230151272</v>
      </c>
      <c r="N28" s="222">
        <f t="shared" si="3"/>
        <v>25106.642031511565</v>
      </c>
      <c r="O28" s="254">
        <f t="shared" ref="O28:O79" si="65">O$26</f>
        <v>-43</v>
      </c>
      <c r="P28" s="254">
        <f t="shared" si="42"/>
        <v>1059.3455186752642</v>
      </c>
      <c r="Q28" s="229">
        <f t="shared" si="43"/>
        <v>1059.2767811752642</v>
      </c>
      <c r="R28" s="222">
        <f t="shared" si="4"/>
        <v>25112.854676811741</v>
      </c>
      <c r="S28" s="254">
        <f t="shared" ref="S28:S79" si="66">S$26</f>
        <v>-35</v>
      </c>
      <c r="T28" s="254">
        <f t="shared" si="0"/>
        <v>1059.4393768354012</v>
      </c>
      <c r="U28" s="254">
        <f t="shared" si="44"/>
        <v>1059.4954393354012</v>
      </c>
      <c r="V28" s="222">
        <f t="shared" si="5"/>
        <v>25119.067322111914</v>
      </c>
      <c r="W28" s="254">
        <f t="shared" ref="W28:W79" si="67">W$26</f>
        <v>-27</v>
      </c>
      <c r="X28" s="254">
        <f t="shared" si="6"/>
        <v>1059.5332349955381</v>
      </c>
      <c r="Y28" s="229">
        <f t="shared" si="45"/>
        <v>1059.7140974955382</v>
      </c>
      <c r="Z28" s="222">
        <f t="shared" si="7"/>
        <v>25125.279967412087</v>
      </c>
      <c r="AA28" s="254">
        <f t="shared" ref="AA28:AA79" si="68">AA$26</f>
        <v>-19</v>
      </c>
      <c r="AB28" s="254">
        <f t="shared" si="8"/>
        <v>1059.6270931556749</v>
      </c>
      <c r="AC28" s="254">
        <f t="shared" si="9"/>
        <v>1059.9015556556749</v>
      </c>
      <c r="AD28" s="222">
        <f t="shared" si="10"/>
        <v>25131.49261271226</v>
      </c>
      <c r="AE28" s="254">
        <f t="shared" ref="AE28:AE79" si="69">AE$26</f>
        <v>-11</v>
      </c>
      <c r="AF28" s="254">
        <f t="shared" si="11"/>
        <v>1059.7209513158118</v>
      </c>
      <c r="AG28" s="254">
        <f t="shared" si="46"/>
        <v>1059.8706138158118</v>
      </c>
      <c r="AH28" s="222">
        <f t="shared" si="12"/>
        <v>25137.705258012436</v>
      </c>
      <c r="AI28" s="254">
        <f t="shared" ref="AI28:AI79" si="70">AI$26</f>
        <v>-3</v>
      </c>
      <c r="AJ28" s="254">
        <f t="shared" si="13"/>
        <v>1059.8148094759488</v>
      </c>
      <c r="AK28" s="254">
        <f t="shared" si="47"/>
        <v>1059.8396719759487</v>
      </c>
      <c r="AL28" s="266">
        <f t="shared" si="14"/>
        <v>25138.94293344333</v>
      </c>
      <c r="AM28" s="264">
        <f t="shared" ref="AM28:AM79" si="71">AM$26</f>
        <v>-1.40625</v>
      </c>
      <c r="AN28" s="264">
        <f t="shared" si="48"/>
        <v>1059.8335077812885</v>
      </c>
      <c r="AO28" s="264">
        <f t="shared" si="49"/>
        <v>1059.8335077812885</v>
      </c>
      <c r="AP28" s="266">
        <f t="shared" si="50"/>
        <v>25140.035</v>
      </c>
      <c r="AQ28" s="264">
        <f t="shared" ref="AQ28:AQ79" si="72">AQ$26</f>
        <v>0</v>
      </c>
      <c r="AR28" s="264">
        <f t="shared" si="1"/>
        <v>1059.8500062860001</v>
      </c>
      <c r="AS28" s="264">
        <f t="shared" si="51"/>
        <v>1059.8500062860001</v>
      </c>
      <c r="AT28" s="266">
        <f t="shared" si="15"/>
        <v>25141.12706655667</v>
      </c>
      <c r="AU28" s="264">
        <f t="shared" ref="AU28:AU79" si="73">AU$26</f>
        <v>1.40625</v>
      </c>
      <c r="AV28" s="264">
        <f t="shared" si="16"/>
        <v>1059.8665047907116</v>
      </c>
      <c r="AW28" s="264">
        <f t="shared" si="52"/>
        <v>1059.8665047907116</v>
      </c>
      <c r="AX28" s="222">
        <f t="shared" si="17"/>
        <v>25142.364741987563</v>
      </c>
      <c r="AY28" s="254">
        <f t="shared" ref="AY28:AY79" si="74">AY$26</f>
        <v>3</v>
      </c>
      <c r="AZ28" s="254">
        <f t="shared" si="18"/>
        <v>1059.8852030960513</v>
      </c>
      <c r="BA28" s="229">
        <f t="shared" si="53"/>
        <v>1059.9100655960513</v>
      </c>
      <c r="BB28" s="222">
        <f t="shared" si="19"/>
        <v>25148.57738728774</v>
      </c>
      <c r="BC28" s="254">
        <f t="shared" ref="BC28:BC79" si="75">BC$26</f>
        <v>11</v>
      </c>
      <c r="BD28" s="254">
        <f t="shared" si="20"/>
        <v>1059.9790612561883</v>
      </c>
      <c r="BE28" s="229">
        <f t="shared" si="54"/>
        <v>1060.1287237561883</v>
      </c>
      <c r="BF28" s="222">
        <f t="shared" si="21"/>
        <v>25154.790032587913</v>
      </c>
      <c r="BG28" s="254">
        <f t="shared" ref="BG28:BG79" si="76">BG$26</f>
        <v>19</v>
      </c>
      <c r="BH28" s="254">
        <f t="shared" si="22"/>
        <v>1060.0729194163252</v>
      </c>
      <c r="BI28" s="229">
        <f t="shared" si="55"/>
        <v>1060.3473819163253</v>
      </c>
      <c r="BJ28" s="222">
        <f t="shared" si="23"/>
        <v>25161.002677888086</v>
      </c>
      <c r="BK28" s="254">
        <f t="shared" ref="BK28:BK79" si="77">BK$26</f>
        <v>27</v>
      </c>
      <c r="BL28" s="254">
        <f t="shared" si="24"/>
        <v>1060.1667775764622</v>
      </c>
      <c r="BM28" s="229">
        <f t="shared" si="56"/>
        <v>1060.3476400764623</v>
      </c>
      <c r="BN28" s="222">
        <f t="shared" si="25"/>
        <v>25167.215323188258</v>
      </c>
      <c r="BO28" s="254">
        <f t="shared" ref="BO28:BO79" si="78">BO$26</f>
        <v>35</v>
      </c>
      <c r="BP28" s="254">
        <f t="shared" si="26"/>
        <v>1060.2606357365989</v>
      </c>
      <c r="BQ28" s="229">
        <f t="shared" si="57"/>
        <v>1060.316698236599</v>
      </c>
      <c r="BR28" s="222">
        <f t="shared" si="27"/>
        <v>25173.427968488435</v>
      </c>
      <c r="BS28" s="254">
        <f t="shared" ref="BS28:BS79" si="79">BS$26</f>
        <v>43</v>
      </c>
      <c r="BT28" s="254">
        <f t="shared" si="28"/>
        <v>1060.3544938967359</v>
      </c>
      <c r="BU28" s="229">
        <f t="shared" si="58"/>
        <v>1060.2857563967359</v>
      </c>
      <c r="BV28" s="222">
        <f t="shared" si="29"/>
        <v>25179.640613788608</v>
      </c>
      <c r="BW28" s="254">
        <f t="shared" ref="BW28:BW79" si="80">BW$26</f>
        <v>51</v>
      </c>
      <c r="BX28" s="254">
        <f t="shared" si="30"/>
        <v>1060.4483520568729</v>
      </c>
      <c r="BY28" s="229">
        <f t="shared" si="59"/>
        <v>1060.2548145568728</v>
      </c>
      <c r="BZ28" s="266">
        <f t="shared" si="31"/>
        <v>25179.899474009449</v>
      </c>
      <c r="CA28" s="264">
        <f t="shared" ref="CA28:CA79" si="81">CA$26</f>
        <v>51.333333333333336</v>
      </c>
      <c r="CB28" s="264">
        <f t="shared" si="32"/>
        <v>1060.4522628135453</v>
      </c>
      <c r="CC28" s="264">
        <f t="shared" si="60"/>
        <v>1060.2535253135452</v>
      </c>
      <c r="CD28" s="222">
        <f t="shared" si="33"/>
        <v>25181.19377511365</v>
      </c>
      <c r="CE28" s="254">
        <f t="shared" ref="CE28:CE79" si="82">CE$26</f>
        <v>53</v>
      </c>
      <c r="CF28" s="254">
        <f t="shared" si="34"/>
        <v>1060.471816596907</v>
      </c>
      <c r="CG28" s="229">
        <f t="shared" si="61"/>
        <v>1060.2730790969069</v>
      </c>
      <c r="CH28" s="254"/>
      <c r="CI28" s="275"/>
    </row>
    <row r="29" spans="1:100" ht="13.2" x14ac:dyDescent="0.25">
      <c r="A29" s="227">
        <f t="shared" ref="A29:A34" si="83">A28+0.125</f>
        <v>0.375</v>
      </c>
      <c r="B29" s="222">
        <f>C29*TAN(RADIANS($E$16))+$AP29</f>
        <v>25108.93872488635</v>
      </c>
      <c r="C29" s="254">
        <f t="shared" si="62"/>
        <v>-53</v>
      </c>
      <c r="D29" s="254">
        <f>IF(B29&lt;$E$11,$E$12+(B29-$E$11)*$C$14,IF(B29&gt;$E$13,$E$14+(B29-$E$13)*$C$15,$E$12+$C$14*(B29-$E$11)+$E$15*(B29-$E$11)^2))</f>
        <v>1059.3802162000932</v>
      </c>
      <c r="E29" s="255">
        <f t="shared" si="36"/>
        <v>1059.1814787000931</v>
      </c>
      <c r="F29" s="266">
        <f t="shared" si="37"/>
        <v>25110.23302599055</v>
      </c>
      <c r="G29" s="264">
        <f t="shared" si="63"/>
        <v>-51.333333333333336</v>
      </c>
      <c r="H29" s="264">
        <f>IF(F29&lt;$E$11,$E$12+(F29-$E$11)*$C$14,IF(F29&gt;$E$13,$E$14+(F29-$E$13)*$C$15,$E$12+$C$14*(F29-$E$11)+$E$15*(F29-$E$11)^2))</f>
        <v>1059.3997699834549</v>
      </c>
      <c r="I29" s="265">
        <f t="shared" si="39"/>
        <v>1059.2010324834548</v>
      </c>
      <c r="J29" s="222">
        <f t="shared" si="2"/>
        <v>25110.491886211392</v>
      </c>
      <c r="K29" s="254">
        <f t="shared" si="64"/>
        <v>-51</v>
      </c>
      <c r="L29" s="254">
        <f>IF(J29&lt;$E$11,$E$12+(J29-$E$11)*$C$14,IF(J29&gt;$E$13,$E$14+(J29-$E$13)*$C$15,$E$12+$C$14*(J29-$E$11)+$E$15*(J29-$E$11)^2))</f>
        <v>1059.4036807401274</v>
      </c>
      <c r="M29" s="229">
        <f t="shared" si="41"/>
        <v>1059.2101432401273</v>
      </c>
      <c r="N29" s="222">
        <f t="shared" si="3"/>
        <v>25116.704531511565</v>
      </c>
      <c r="O29" s="254">
        <f t="shared" si="65"/>
        <v>-43</v>
      </c>
      <c r="P29" s="254">
        <f t="shared" si="42"/>
        <v>1059.4975389002641</v>
      </c>
      <c r="Q29" s="229">
        <f t="shared" si="43"/>
        <v>1059.4288014002641</v>
      </c>
      <c r="R29" s="222">
        <f t="shared" si="4"/>
        <v>25122.917176811741</v>
      </c>
      <c r="S29" s="254">
        <f t="shared" si="66"/>
        <v>-35</v>
      </c>
      <c r="T29" s="254">
        <f t="shared" si="0"/>
        <v>1059.5913970604011</v>
      </c>
      <c r="U29" s="229">
        <f t="shared" si="44"/>
        <v>1059.6474595604011</v>
      </c>
      <c r="V29" s="222">
        <f t="shared" si="5"/>
        <v>25129.129822111914</v>
      </c>
      <c r="W29" s="254">
        <f t="shared" si="67"/>
        <v>-27</v>
      </c>
      <c r="X29" s="254">
        <f t="shared" si="6"/>
        <v>1059.685255220538</v>
      </c>
      <c r="Y29" s="229">
        <f t="shared" si="45"/>
        <v>1059.8661177205381</v>
      </c>
      <c r="Z29" s="222">
        <f t="shared" si="7"/>
        <v>25135.342467412087</v>
      </c>
      <c r="AA29" s="254">
        <f t="shared" si="68"/>
        <v>-19</v>
      </c>
      <c r="AB29" s="254">
        <f t="shared" si="8"/>
        <v>1059.779113380675</v>
      </c>
      <c r="AC29" s="254">
        <f t="shared" si="9"/>
        <v>1060.053575880675</v>
      </c>
      <c r="AD29" s="222">
        <f t="shared" si="10"/>
        <v>25141.55511271226</v>
      </c>
      <c r="AE29" s="254">
        <f t="shared" si="69"/>
        <v>-11</v>
      </c>
      <c r="AF29" s="254">
        <f t="shared" si="11"/>
        <v>1059.8729715408117</v>
      </c>
      <c r="AG29" s="254">
        <f t="shared" si="46"/>
        <v>1060.0226340408117</v>
      </c>
      <c r="AH29" s="222">
        <f t="shared" si="12"/>
        <v>25147.767758012436</v>
      </c>
      <c r="AI29" s="254">
        <f t="shared" si="70"/>
        <v>-3</v>
      </c>
      <c r="AJ29" s="254">
        <f t="shared" si="13"/>
        <v>1059.9668297009487</v>
      </c>
      <c r="AK29" s="254">
        <f t="shared" si="47"/>
        <v>1059.9916922009486</v>
      </c>
      <c r="AL29" s="266">
        <f t="shared" si="14"/>
        <v>25149.00543344333</v>
      </c>
      <c r="AM29" s="264">
        <f t="shared" si="71"/>
        <v>-1.40625</v>
      </c>
      <c r="AN29" s="264">
        <f t="shared" si="48"/>
        <v>1059.9855280062884</v>
      </c>
      <c r="AO29" s="264">
        <f t="shared" si="49"/>
        <v>1059.9855280062884</v>
      </c>
      <c r="AP29" s="266">
        <f t="shared" si="50"/>
        <v>25150.0975</v>
      </c>
      <c r="AQ29" s="264">
        <f t="shared" si="72"/>
        <v>0</v>
      </c>
      <c r="AR29" s="264">
        <f t="shared" si="1"/>
        <v>1060.0020265110002</v>
      </c>
      <c r="AS29" s="264">
        <f t="shared" si="51"/>
        <v>1060.0020265110002</v>
      </c>
      <c r="AT29" s="266">
        <f t="shared" si="15"/>
        <v>25151.18956655667</v>
      </c>
      <c r="AU29" s="264">
        <f t="shared" si="73"/>
        <v>1.40625</v>
      </c>
      <c r="AV29" s="264">
        <f t="shared" si="16"/>
        <v>1060.0185250157117</v>
      </c>
      <c r="AW29" s="264">
        <f t="shared" si="52"/>
        <v>1060.0185250157117</v>
      </c>
      <c r="AX29" s="222">
        <f t="shared" si="17"/>
        <v>25152.427241987563</v>
      </c>
      <c r="AY29" s="254">
        <f t="shared" si="74"/>
        <v>3</v>
      </c>
      <c r="AZ29" s="254">
        <f t="shared" si="18"/>
        <v>1060.0372233210514</v>
      </c>
      <c r="BA29" s="229">
        <f t="shared" si="53"/>
        <v>1060.0620858210514</v>
      </c>
      <c r="BB29" s="222">
        <f t="shared" si="19"/>
        <v>25158.63988728774</v>
      </c>
      <c r="BC29" s="254">
        <f t="shared" si="75"/>
        <v>11</v>
      </c>
      <c r="BD29" s="254">
        <f t="shared" si="20"/>
        <v>1060.1310814811884</v>
      </c>
      <c r="BE29" s="229">
        <f t="shared" si="54"/>
        <v>1060.2807439811884</v>
      </c>
      <c r="BF29" s="222">
        <f t="shared" si="21"/>
        <v>25164.852532587913</v>
      </c>
      <c r="BG29" s="254">
        <f t="shared" si="76"/>
        <v>19</v>
      </c>
      <c r="BH29" s="254">
        <f t="shared" si="22"/>
        <v>1060.2249396413251</v>
      </c>
      <c r="BI29" s="229">
        <f t="shared" si="55"/>
        <v>1060.4994021413252</v>
      </c>
      <c r="BJ29" s="222">
        <f t="shared" si="23"/>
        <v>25171.065177888086</v>
      </c>
      <c r="BK29" s="254">
        <f t="shared" si="77"/>
        <v>27</v>
      </c>
      <c r="BL29" s="254">
        <f t="shared" si="24"/>
        <v>1060.3187978014621</v>
      </c>
      <c r="BM29" s="229">
        <f t="shared" si="56"/>
        <v>1060.4996603014622</v>
      </c>
      <c r="BN29" s="222">
        <f t="shared" si="25"/>
        <v>25177.277823188258</v>
      </c>
      <c r="BO29" s="254">
        <f t="shared" si="78"/>
        <v>35</v>
      </c>
      <c r="BP29" s="254">
        <f t="shared" si="26"/>
        <v>1060.4126559615991</v>
      </c>
      <c r="BQ29" s="229">
        <f t="shared" si="57"/>
        <v>1060.4687184615991</v>
      </c>
      <c r="BR29" s="222">
        <f t="shared" si="27"/>
        <v>25183.490468488435</v>
      </c>
      <c r="BS29" s="254">
        <f t="shared" si="79"/>
        <v>43</v>
      </c>
      <c r="BT29" s="254">
        <f t="shared" si="28"/>
        <v>1060.506514121736</v>
      </c>
      <c r="BU29" s="229">
        <f t="shared" si="58"/>
        <v>1060.437776621736</v>
      </c>
      <c r="BV29" s="222">
        <f t="shared" si="29"/>
        <v>25189.703113788608</v>
      </c>
      <c r="BW29" s="254">
        <f t="shared" si="80"/>
        <v>51</v>
      </c>
      <c r="BX29" s="254">
        <f t="shared" si="30"/>
        <v>1060.6003722818728</v>
      </c>
      <c r="BY29" s="229">
        <f t="shared" si="59"/>
        <v>1060.4068347818727</v>
      </c>
      <c r="BZ29" s="266">
        <f t="shared" si="31"/>
        <v>25189.961974009449</v>
      </c>
      <c r="CA29" s="264">
        <f t="shared" si="81"/>
        <v>51.333333333333336</v>
      </c>
      <c r="CB29" s="264">
        <f t="shared" si="32"/>
        <v>1060.6042830385452</v>
      </c>
      <c r="CC29" s="264">
        <f t="shared" si="60"/>
        <v>1060.4055455385451</v>
      </c>
      <c r="CD29" s="222">
        <f t="shared" si="33"/>
        <v>25191.25627511365</v>
      </c>
      <c r="CE29" s="254">
        <f t="shared" si="82"/>
        <v>53</v>
      </c>
      <c r="CF29" s="254">
        <f>IF(CD29&lt;$E$11,$E$12+(CD29-$E$11)*$C$14,IF(CD29&gt;$E$13,$E$14+(CD29-$E$13)*$C$15,$E$12+$C$14*(CD29-$E$11)+$E$15*(CD29-$E$11)^2))</f>
        <v>1060.6238368219069</v>
      </c>
      <c r="CG29" s="229">
        <f t="shared" si="61"/>
        <v>1060.4250993219068</v>
      </c>
      <c r="CH29" s="254"/>
      <c r="CI29" s="275"/>
    </row>
    <row r="30" spans="1:100" ht="13.2" x14ac:dyDescent="0.25">
      <c r="A30" s="227">
        <f t="shared" si="83"/>
        <v>0.5</v>
      </c>
      <c r="B30" s="222">
        <f>C30*TAN(RADIANS($E$16))+$AP30</f>
        <v>25119.00122488635</v>
      </c>
      <c r="C30" s="254">
        <f t="shared" si="62"/>
        <v>-53</v>
      </c>
      <c r="D30" s="254">
        <f t="shared" si="35"/>
        <v>1059.5322364250931</v>
      </c>
      <c r="E30" s="229">
        <f t="shared" si="36"/>
        <v>1059.333498925093</v>
      </c>
      <c r="F30" s="266">
        <f t="shared" si="37"/>
        <v>25120.29552599055</v>
      </c>
      <c r="G30" s="264">
        <f t="shared" si="63"/>
        <v>-51.333333333333336</v>
      </c>
      <c r="H30" s="264">
        <f t="shared" si="38"/>
        <v>1059.5517902084548</v>
      </c>
      <c r="I30" s="265">
        <f t="shared" si="39"/>
        <v>1059.3530527084547</v>
      </c>
      <c r="J30" s="222">
        <f t="shared" si="2"/>
        <v>25120.554386211392</v>
      </c>
      <c r="K30" s="254">
        <f t="shared" si="64"/>
        <v>-51</v>
      </c>
      <c r="L30" s="254">
        <f t="shared" si="40"/>
        <v>1059.5557009651272</v>
      </c>
      <c r="M30" s="229">
        <f t="shared" si="41"/>
        <v>1059.3621634651272</v>
      </c>
      <c r="N30" s="222">
        <f t="shared" si="3"/>
        <v>25126.767031511565</v>
      </c>
      <c r="O30" s="254">
        <f t="shared" si="65"/>
        <v>-43</v>
      </c>
      <c r="P30" s="254">
        <f t="shared" si="42"/>
        <v>1059.6495591252642</v>
      </c>
      <c r="Q30" s="229">
        <f t="shared" si="43"/>
        <v>1059.5808216252642</v>
      </c>
      <c r="R30" s="222">
        <f t="shared" si="4"/>
        <v>25132.979676811741</v>
      </c>
      <c r="S30" s="254">
        <f t="shared" si="66"/>
        <v>-35</v>
      </c>
      <c r="T30" s="254">
        <f t="shared" si="0"/>
        <v>1059.7434172854012</v>
      </c>
      <c r="U30" s="254">
        <f t="shared" si="44"/>
        <v>1059.7994797854012</v>
      </c>
      <c r="V30" s="222">
        <f t="shared" si="5"/>
        <v>25139.192322111914</v>
      </c>
      <c r="W30" s="254">
        <f t="shared" si="67"/>
        <v>-27</v>
      </c>
      <c r="X30" s="254">
        <f t="shared" si="6"/>
        <v>1059.8372754455381</v>
      </c>
      <c r="Y30" s="229">
        <f t="shared" si="45"/>
        <v>1060.0181379455382</v>
      </c>
      <c r="Z30" s="222">
        <f t="shared" si="7"/>
        <v>25145.404967412087</v>
      </c>
      <c r="AA30" s="254">
        <f t="shared" si="68"/>
        <v>-19</v>
      </c>
      <c r="AB30" s="254">
        <f t="shared" si="8"/>
        <v>1059.9311336056749</v>
      </c>
      <c r="AC30" s="254">
        <f t="shared" si="9"/>
        <v>1060.2055961056749</v>
      </c>
      <c r="AD30" s="222">
        <f t="shared" si="10"/>
        <v>25151.61761271226</v>
      </c>
      <c r="AE30" s="254">
        <f t="shared" si="69"/>
        <v>-11</v>
      </c>
      <c r="AF30" s="254">
        <f t="shared" si="11"/>
        <v>1060.0249917658118</v>
      </c>
      <c r="AG30" s="254">
        <f t="shared" si="46"/>
        <v>1060.1746542658118</v>
      </c>
      <c r="AH30" s="222">
        <f t="shared" si="12"/>
        <v>25157.830258012436</v>
      </c>
      <c r="AI30" s="254">
        <f t="shared" si="70"/>
        <v>-3</v>
      </c>
      <c r="AJ30" s="254">
        <f t="shared" si="13"/>
        <v>1060.1188499259488</v>
      </c>
      <c r="AK30" s="254">
        <f t="shared" si="47"/>
        <v>1060.1437124259487</v>
      </c>
      <c r="AL30" s="266">
        <f t="shared" si="14"/>
        <v>25159.06793344333</v>
      </c>
      <c r="AM30" s="264">
        <f t="shared" si="71"/>
        <v>-1.40625</v>
      </c>
      <c r="AN30" s="264">
        <f t="shared" si="48"/>
        <v>1060.1375482312885</v>
      </c>
      <c r="AO30" s="264">
        <f t="shared" si="49"/>
        <v>1060.1375482312885</v>
      </c>
      <c r="AP30" s="266">
        <f t="shared" si="50"/>
        <v>25160.16</v>
      </c>
      <c r="AQ30" s="264">
        <f t="shared" si="72"/>
        <v>0</v>
      </c>
      <c r="AR30" s="264">
        <f t="shared" si="1"/>
        <v>1060.1540467360001</v>
      </c>
      <c r="AS30" s="264">
        <f t="shared" si="51"/>
        <v>1060.1540467360001</v>
      </c>
      <c r="AT30" s="266">
        <f t="shared" si="15"/>
        <v>25161.25206655667</v>
      </c>
      <c r="AU30" s="264">
        <f t="shared" si="73"/>
        <v>1.40625</v>
      </c>
      <c r="AV30" s="264">
        <f t="shared" si="16"/>
        <v>1060.1705452407116</v>
      </c>
      <c r="AW30" s="264">
        <f t="shared" si="52"/>
        <v>1060.1705452407116</v>
      </c>
      <c r="AX30" s="222">
        <f t="shared" si="17"/>
        <v>25162.489741987563</v>
      </c>
      <c r="AY30" s="254">
        <f t="shared" si="74"/>
        <v>3</v>
      </c>
      <c r="AZ30" s="254">
        <f t="shared" si="18"/>
        <v>1060.1892435460513</v>
      </c>
      <c r="BA30" s="229">
        <f t="shared" si="53"/>
        <v>1060.2141060460513</v>
      </c>
      <c r="BB30" s="222">
        <f t="shared" si="19"/>
        <v>25168.70238728774</v>
      </c>
      <c r="BC30" s="254">
        <f t="shared" si="75"/>
        <v>11</v>
      </c>
      <c r="BD30" s="254">
        <f t="shared" si="20"/>
        <v>1060.2831017061883</v>
      </c>
      <c r="BE30" s="229">
        <f t="shared" si="54"/>
        <v>1060.4327642061883</v>
      </c>
      <c r="BF30" s="222">
        <f t="shared" si="21"/>
        <v>25174.915032587913</v>
      </c>
      <c r="BG30" s="254">
        <f t="shared" si="76"/>
        <v>19</v>
      </c>
      <c r="BH30" s="254">
        <f t="shared" si="22"/>
        <v>1060.3769598663253</v>
      </c>
      <c r="BI30" s="229">
        <f t="shared" si="55"/>
        <v>1060.6514223663253</v>
      </c>
      <c r="BJ30" s="222">
        <f t="shared" si="23"/>
        <v>25181.127677888086</v>
      </c>
      <c r="BK30" s="254">
        <f t="shared" si="77"/>
        <v>27</v>
      </c>
      <c r="BL30" s="254">
        <f t="shared" si="24"/>
        <v>1060.4708180264622</v>
      </c>
      <c r="BM30" s="229">
        <f t="shared" si="56"/>
        <v>1060.6516805264623</v>
      </c>
      <c r="BN30" s="222">
        <f t="shared" si="25"/>
        <v>25187.340323188258</v>
      </c>
      <c r="BO30" s="254">
        <f t="shared" si="78"/>
        <v>35</v>
      </c>
      <c r="BP30" s="254">
        <f t="shared" si="26"/>
        <v>1060.5646761865989</v>
      </c>
      <c r="BQ30" s="229">
        <f t="shared" si="57"/>
        <v>1060.620738686599</v>
      </c>
      <c r="BR30" s="222">
        <f t="shared" si="27"/>
        <v>25193.552968488435</v>
      </c>
      <c r="BS30" s="254">
        <f t="shared" si="79"/>
        <v>43</v>
      </c>
      <c r="BT30" s="254">
        <f t="shared" si="28"/>
        <v>1060.6585343467359</v>
      </c>
      <c r="BU30" s="229">
        <f t="shared" si="58"/>
        <v>1060.5897968467359</v>
      </c>
      <c r="BV30" s="222">
        <f t="shared" si="29"/>
        <v>25199.765613788608</v>
      </c>
      <c r="BW30" s="254">
        <f t="shared" si="80"/>
        <v>51</v>
      </c>
      <c r="BX30" s="254">
        <f t="shared" si="30"/>
        <v>1060.7523925068729</v>
      </c>
      <c r="BY30" s="229">
        <f t="shared" si="59"/>
        <v>1060.5588550068728</v>
      </c>
      <c r="BZ30" s="266">
        <f t="shared" si="31"/>
        <v>25200.024474009449</v>
      </c>
      <c r="CA30" s="264">
        <f t="shared" si="81"/>
        <v>51.333333333333336</v>
      </c>
      <c r="CB30" s="264">
        <f t="shared" si="32"/>
        <v>1060.7563032635453</v>
      </c>
      <c r="CC30" s="264">
        <f t="shared" si="60"/>
        <v>1060.5575657635452</v>
      </c>
      <c r="CD30" s="222">
        <f t="shared" si="33"/>
        <v>25201.31877511365</v>
      </c>
      <c r="CE30" s="254">
        <f t="shared" si="82"/>
        <v>53</v>
      </c>
      <c r="CF30" s="254">
        <f t="shared" si="34"/>
        <v>1060.775857046907</v>
      </c>
      <c r="CG30" s="229">
        <f t="shared" si="61"/>
        <v>1060.5771195469069</v>
      </c>
      <c r="CH30" s="254"/>
      <c r="CI30" s="275"/>
    </row>
    <row r="31" spans="1:100" ht="13.2" x14ac:dyDescent="0.25">
      <c r="A31" s="227">
        <f t="shared" si="83"/>
        <v>0.625</v>
      </c>
      <c r="B31" s="222">
        <f t="shared" ref="B31:B79" si="84">C31*TAN(RADIANS($E$16))+$AP31</f>
        <v>25129.06372488635</v>
      </c>
      <c r="C31" s="254">
        <f t="shared" si="62"/>
        <v>-53</v>
      </c>
      <c r="D31" s="254">
        <f t="shared" si="35"/>
        <v>1059.6842566500932</v>
      </c>
      <c r="E31" s="229">
        <f t="shared" si="36"/>
        <v>1059.4855191500931</v>
      </c>
      <c r="F31" s="266">
        <f t="shared" si="37"/>
        <v>25130.35802599055</v>
      </c>
      <c r="G31" s="264">
        <f t="shared" si="63"/>
        <v>-51.333333333333336</v>
      </c>
      <c r="H31" s="264">
        <f t="shared" si="38"/>
        <v>1059.7038104334549</v>
      </c>
      <c r="I31" s="265">
        <f t="shared" si="39"/>
        <v>1059.5050729334548</v>
      </c>
      <c r="J31" s="222">
        <f t="shared" si="2"/>
        <v>25130.616886211392</v>
      </c>
      <c r="K31" s="254">
        <f t="shared" si="64"/>
        <v>-51</v>
      </c>
      <c r="L31" s="254">
        <f t="shared" si="40"/>
        <v>1059.7077211901274</v>
      </c>
      <c r="M31" s="229">
        <f t="shared" si="41"/>
        <v>1059.5141836901273</v>
      </c>
      <c r="N31" s="222">
        <f t="shared" si="3"/>
        <v>25136.829531511565</v>
      </c>
      <c r="O31" s="254">
        <f t="shared" si="65"/>
        <v>-43</v>
      </c>
      <c r="P31" s="254">
        <f t="shared" si="42"/>
        <v>1059.8015793502641</v>
      </c>
      <c r="Q31" s="229">
        <f t="shared" si="43"/>
        <v>1059.7328418502641</v>
      </c>
      <c r="R31" s="222">
        <f t="shared" si="4"/>
        <v>25143.042176811741</v>
      </c>
      <c r="S31" s="254">
        <f t="shared" si="66"/>
        <v>-35</v>
      </c>
      <c r="T31" s="254">
        <f t="shared" si="0"/>
        <v>1059.8954375104011</v>
      </c>
      <c r="U31" s="254">
        <f t="shared" si="44"/>
        <v>1059.9515000104011</v>
      </c>
      <c r="V31" s="222">
        <f t="shared" si="5"/>
        <v>25149.254822111914</v>
      </c>
      <c r="W31" s="254">
        <f t="shared" si="67"/>
        <v>-27</v>
      </c>
      <c r="X31" s="254">
        <f t="shared" si="6"/>
        <v>1059.989295670538</v>
      </c>
      <c r="Y31" s="229">
        <f t="shared" si="45"/>
        <v>1060.1701581705381</v>
      </c>
      <c r="Z31" s="222">
        <f t="shared" si="7"/>
        <v>25155.467467412087</v>
      </c>
      <c r="AA31" s="254">
        <f t="shared" si="68"/>
        <v>-19</v>
      </c>
      <c r="AB31" s="254">
        <f t="shared" si="8"/>
        <v>1060.083153830675</v>
      </c>
      <c r="AC31" s="254">
        <f t="shared" si="9"/>
        <v>1060.357616330675</v>
      </c>
      <c r="AD31" s="222">
        <f t="shared" si="10"/>
        <v>25161.68011271226</v>
      </c>
      <c r="AE31" s="254">
        <f t="shared" si="69"/>
        <v>-11</v>
      </c>
      <c r="AF31" s="254">
        <f t="shared" si="11"/>
        <v>1060.1770119908117</v>
      </c>
      <c r="AG31" s="254">
        <f t="shared" si="46"/>
        <v>1060.3266744908117</v>
      </c>
      <c r="AH31" s="222">
        <f t="shared" si="12"/>
        <v>25167.892758012436</v>
      </c>
      <c r="AI31" s="254">
        <f t="shared" si="70"/>
        <v>-3</v>
      </c>
      <c r="AJ31" s="254">
        <f t="shared" si="13"/>
        <v>1060.2708701509487</v>
      </c>
      <c r="AK31" s="254">
        <f t="shared" si="47"/>
        <v>1060.2957326509486</v>
      </c>
      <c r="AL31" s="266">
        <f t="shared" si="14"/>
        <v>25169.13043344333</v>
      </c>
      <c r="AM31" s="264">
        <f t="shared" si="71"/>
        <v>-1.40625</v>
      </c>
      <c r="AN31" s="264">
        <f t="shared" si="48"/>
        <v>1060.2895684562884</v>
      </c>
      <c r="AO31" s="264">
        <f t="shared" si="49"/>
        <v>1060.2895684562884</v>
      </c>
      <c r="AP31" s="266">
        <f t="shared" si="50"/>
        <v>25170.2225</v>
      </c>
      <c r="AQ31" s="264">
        <f t="shared" si="72"/>
        <v>0</v>
      </c>
      <c r="AR31" s="264">
        <f t="shared" si="1"/>
        <v>1060.3060669610002</v>
      </c>
      <c r="AS31" s="264">
        <f t="shared" si="51"/>
        <v>1060.3060669610002</v>
      </c>
      <c r="AT31" s="266">
        <f t="shared" si="15"/>
        <v>25171.31456655667</v>
      </c>
      <c r="AU31" s="264">
        <f t="shared" si="73"/>
        <v>1.40625</v>
      </c>
      <c r="AV31" s="264">
        <f t="shared" si="16"/>
        <v>1060.3225654657117</v>
      </c>
      <c r="AW31" s="264">
        <f t="shared" si="52"/>
        <v>1060.3225654657117</v>
      </c>
      <c r="AX31" s="222">
        <f t="shared" si="17"/>
        <v>25172.552241987563</v>
      </c>
      <c r="AY31" s="254">
        <f t="shared" si="74"/>
        <v>3</v>
      </c>
      <c r="AZ31" s="254">
        <f t="shared" si="18"/>
        <v>1060.3412637710514</v>
      </c>
      <c r="BA31" s="229">
        <f t="shared" si="53"/>
        <v>1060.3661262710514</v>
      </c>
      <c r="BB31" s="222">
        <f t="shared" si="19"/>
        <v>25178.76488728774</v>
      </c>
      <c r="BC31" s="254">
        <f t="shared" si="75"/>
        <v>11</v>
      </c>
      <c r="BD31" s="254">
        <f t="shared" si="20"/>
        <v>1060.4351219311884</v>
      </c>
      <c r="BE31" s="229">
        <f t="shared" si="54"/>
        <v>1060.5847844311884</v>
      </c>
      <c r="BF31" s="222">
        <f t="shared" si="21"/>
        <v>25184.977532587913</v>
      </c>
      <c r="BG31" s="254">
        <f t="shared" si="76"/>
        <v>19</v>
      </c>
      <c r="BH31" s="254">
        <f t="shared" si="22"/>
        <v>1060.5289800913251</v>
      </c>
      <c r="BI31" s="229">
        <f t="shared" si="55"/>
        <v>1060.8034425913252</v>
      </c>
      <c r="BJ31" s="222">
        <f t="shared" si="23"/>
        <v>25191.190177888086</v>
      </c>
      <c r="BK31" s="254">
        <f t="shared" si="77"/>
        <v>27</v>
      </c>
      <c r="BL31" s="254">
        <f t="shared" si="24"/>
        <v>1060.6228382514621</v>
      </c>
      <c r="BM31" s="229">
        <f t="shared" si="56"/>
        <v>1060.8037007514622</v>
      </c>
      <c r="BN31" s="222">
        <f t="shared" si="25"/>
        <v>25197.402823188258</v>
      </c>
      <c r="BO31" s="254">
        <f t="shared" si="78"/>
        <v>35</v>
      </c>
      <c r="BP31" s="254">
        <f t="shared" si="26"/>
        <v>1060.7166964115991</v>
      </c>
      <c r="BQ31" s="229">
        <f t="shared" si="57"/>
        <v>1060.7727589115991</v>
      </c>
      <c r="BR31" s="222">
        <f t="shared" si="27"/>
        <v>25203.615468488435</v>
      </c>
      <c r="BS31" s="254">
        <f t="shared" si="79"/>
        <v>43</v>
      </c>
      <c r="BT31" s="254">
        <f t="shared" si="28"/>
        <v>1060.810554571736</v>
      </c>
      <c r="BU31" s="229">
        <f t="shared" si="58"/>
        <v>1060.741817071736</v>
      </c>
      <c r="BV31" s="222">
        <f t="shared" si="29"/>
        <v>25209.828113788608</v>
      </c>
      <c r="BW31" s="254">
        <f t="shared" si="80"/>
        <v>51</v>
      </c>
      <c r="BX31" s="254">
        <f t="shared" si="30"/>
        <v>1060.9044127318728</v>
      </c>
      <c r="BY31" s="229">
        <f t="shared" si="59"/>
        <v>1060.7108752318727</v>
      </c>
      <c r="BZ31" s="266">
        <f t="shared" si="31"/>
        <v>25210.086974009449</v>
      </c>
      <c r="CA31" s="264">
        <f t="shared" si="81"/>
        <v>51.333333333333336</v>
      </c>
      <c r="CB31" s="264">
        <f t="shared" si="32"/>
        <v>1060.9083234885452</v>
      </c>
      <c r="CC31" s="264">
        <f t="shared" si="60"/>
        <v>1060.7095859885451</v>
      </c>
      <c r="CD31" s="222">
        <f t="shared" si="33"/>
        <v>25211.38127511365</v>
      </c>
      <c r="CE31" s="254">
        <f t="shared" si="82"/>
        <v>53</v>
      </c>
      <c r="CF31" s="254">
        <f t="shared" si="34"/>
        <v>1060.9278772719069</v>
      </c>
      <c r="CG31" s="229">
        <f t="shared" si="61"/>
        <v>1060.7291397719068</v>
      </c>
      <c r="CH31" s="254"/>
      <c r="CI31" s="275"/>
    </row>
    <row r="32" spans="1:100" ht="13.2" x14ac:dyDescent="0.25">
      <c r="A32" s="227">
        <f t="shared" si="83"/>
        <v>0.75</v>
      </c>
      <c r="B32" s="222">
        <f t="shared" si="84"/>
        <v>25139.12622488635</v>
      </c>
      <c r="C32" s="254">
        <f t="shared" si="62"/>
        <v>-53</v>
      </c>
      <c r="D32" s="254">
        <f t="shared" si="35"/>
        <v>1059.8362768750931</v>
      </c>
      <c r="E32" s="229">
        <f t="shared" si="36"/>
        <v>1059.637539375093</v>
      </c>
      <c r="F32" s="266">
        <f t="shared" si="37"/>
        <v>25140.42052599055</v>
      </c>
      <c r="G32" s="264">
        <f t="shared" si="63"/>
        <v>-51.333333333333336</v>
      </c>
      <c r="H32" s="264">
        <f t="shared" si="38"/>
        <v>1059.8558306584548</v>
      </c>
      <c r="I32" s="265">
        <f t="shared" si="39"/>
        <v>1059.6570931584547</v>
      </c>
      <c r="J32" s="222">
        <f t="shared" si="2"/>
        <v>25140.679386211392</v>
      </c>
      <c r="K32" s="254">
        <f t="shared" si="64"/>
        <v>-51</v>
      </c>
      <c r="L32" s="254">
        <f t="shared" si="40"/>
        <v>1059.8597414151272</v>
      </c>
      <c r="M32" s="229">
        <f t="shared" si="41"/>
        <v>1059.6662039151272</v>
      </c>
      <c r="N32" s="222">
        <f t="shared" si="3"/>
        <v>25146.892031511565</v>
      </c>
      <c r="O32" s="254">
        <f t="shared" si="65"/>
        <v>-43</v>
      </c>
      <c r="P32" s="254">
        <f t="shared" si="42"/>
        <v>1059.9535995752642</v>
      </c>
      <c r="Q32" s="229">
        <f t="shared" si="43"/>
        <v>1059.8848620752642</v>
      </c>
      <c r="R32" s="222">
        <f t="shared" si="4"/>
        <v>25153.104676811741</v>
      </c>
      <c r="S32" s="254">
        <f t="shared" si="66"/>
        <v>-35</v>
      </c>
      <c r="T32" s="254">
        <f t="shared" si="0"/>
        <v>1060.0474577354012</v>
      </c>
      <c r="U32" s="254">
        <f t="shared" si="44"/>
        <v>1060.1035202354012</v>
      </c>
      <c r="V32" s="222">
        <f t="shared" si="5"/>
        <v>25159.317322111914</v>
      </c>
      <c r="W32" s="254">
        <f t="shared" si="67"/>
        <v>-27</v>
      </c>
      <c r="X32" s="254">
        <f t="shared" si="6"/>
        <v>1060.1413158955381</v>
      </c>
      <c r="Y32" s="229">
        <f t="shared" si="45"/>
        <v>1060.3221783955382</v>
      </c>
      <c r="Z32" s="222">
        <f t="shared" si="7"/>
        <v>25165.529967412087</v>
      </c>
      <c r="AA32" s="254">
        <f t="shared" si="68"/>
        <v>-19</v>
      </c>
      <c r="AB32" s="254">
        <f t="shared" si="8"/>
        <v>1060.2351740556749</v>
      </c>
      <c r="AC32" s="254">
        <f t="shared" si="9"/>
        <v>1060.5096365556749</v>
      </c>
      <c r="AD32" s="222">
        <f t="shared" si="10"/>
        <v>25171.74261271226</v>
      </c>
      <c r="AE32" s="254">
        <f t="shared" si="69"/>
        <v>-11</v>
      </c>
      <c r="AF32" s="254">
        <f t="shared" si="11"/>
        <v>1060.3290322158118</v>
      </c>
      <c r="AG32" s="254">
        <f t="shared" si="46"/>
        <v>1060.4786947158118</v>
      </c>
      <c r="AH32" s="222">
        <f t="shared" si="12"/>
        <v>25177.955258012436</v>
      </c>
      <c r="AI32" s="254">
        <f t="shared" si="70"/>
        <v>-3</v>
      </c>
      <c r="AJ32" s="254">
        <f t="shared" si="13"/>
        <v>1060.4228903759488</v>
      </c>
      <c r="AK32" s="254">
        <f t="shared" si="47"/>
        <v>1060.4477528759487</v>
      </c>
      <c r="AL32" s="266">
        <f t="shared" si="14"/>
        <v>25179.19293344333</v>
      </c>
      <c r="AM32" s="264">
        <f t="shared" si="71"/>
        <v>-1.40625</v>
      </c>
      <c r="AN32" s="264">
        <f t="shared" si="48"/>
        <v>1060.4415886812885</v>
      </c>
      <c r="AO32" s="264">
        <f t="shared" si="49"/>
        <v>1060.4415886812885</v>
      </c>
      <c r="AP32" s="266">
        <f t="shared" si="50"/>
        <v>25180.285</v>
      </c>
      <c r="AQ32" s="264">
        <f t="shared" si="72"/>
        <v>0</v>
      </c>
      <c r="AR32" s="264">
        <f t="shared" si="1"/>
        <v>1060.4580871860001</v>
      </c>
      <c r="AS32" s="264">
        <f t="shared" si="51"/>
        <v>1060.4580871860001</v>
      </c>
      <c r="AT32" s="266">
        <f t="shared" si="15"/>
        <v>25181.37706655667</v>
      </c>
      <c r="AU32" s="264">
        <f t="shared" si="73"/>
        <v>1.40625</v>
      </c>
      <c r="AV32" s="264">
        <f t="shared" si="16"/>
        <v>1060.4745856907116</v>
      </c>
      <c r="AW32" s="264">
        <f t="shared" si="52"/>
        <v>1060.4745856907116</v>
      </c>
      <c r="AX32" s="222">
        <f t="shared" si="17"/>
        <v>25182.614741987563</v>
      </c>
      <c r="AY32" s="254">
        <f t="shared" si="74"/>
        <v>3</v>
      </c>
      <c r="AZ32" s="254">
        <f t="shared" si="18"/>
        <v>1060.4932839960513</v>
      </c>
      <c r="BA32" s="229">
        <f t="shared" si="53"/>
        <v>1060.5181464960513</v>
      </c>
      <c r="BB32" s="222">
        <f t="shared" si="19"/>
        <v>25188.82738728774</v>
      </c>
      <c r="BC32" s="254">
        <f t="shared" si="75"/>
        <v>11</v>
      </c>
      <c r="BD32" s="254">
        <f t="shared" si="20"/>
        <v>1060.5871421561883</v>
      </c>
      <c r="BE32" s="229">
        <f t="shared" si="54"/>
        <v>1060.7368046561883</v>
      </c>
      <c r="BF32" s="222">
        <f t="shared" si="21"/>
        <v>25195.040032587913</v>
      </c>
      <c r="BG32" s="254">
        <f t="shared" si="76"/>
        <v>19</v>
      </c>
      <c r="BH32" s="254">
        <f t="shared" si="22"/>
        <v>1060.6810003163253</v>
      </c>
      <c r="BI32" s="229">
        <f t="shared" si="55"/>
        <v>1060.9554628163253</v>
      </c>
      <c r="BJ32" s="222">
        <f t="shared" si="23"/>
        <v>25201.252677888086</v>
      </c>
      <c r="BK32" s="254">
        <f t="shared" si="77"/>
        <v>27</v>
      </c>
      <c r="BL32" s="254">
        <f t="shared" si="24"/>
        <v>1060.7748584764622</v>
      </c>
      <c r="BM32" s="229">
        <f t="shared" si="56"/>
        <v>1060.9557209764623</v>
      </c>
      <c r="BN32" s="222">
        <f t="shared" si="25"/>
        <v>25207.465323188258</v>
      </c>
      <c r="BO32" s="254">
        <f t="shared" si="78"/>
        <v>35</v>
      </c>
      <c r="BP32" s="254">
        <f t="shared" si="26"/>
        <v>1060.8687166365989</v>
      </c>
      <c r="BQ32" s="229">
        <f t="shared" si="57"/>
        <v>1060.924779136599</v>
      </c>
      <c r="BR32" s="222">
        <f t="shared" si="27"/>
        <v>25213.677968488435</v>
      </c>
      <c r="BS32" s="254">
        <f t="shared" si="79"/>
        <v>43</v>
      </c>
      <c r="BT32" s="254">
        <f t="shared" si="28"/>
        <v>1060.9625747967359</v>
      </c>
      <c r="BU32" s="229">
        <f t="shared" si="58"/>
        <v>1060.8938372967359</v>
      </c>
      <c r="BV32" s="222">
        <f t="shared" si="29"/>
        <v>25219.890613788608</v>
      </c>
      <c r="BW32" s="254">
        <f t="shared" si="80"/>
        <v>51</v>
      </c>
      <c r="BX32" s="254">
        <f t="shared" si="30"/>
        <v>1061.0564329568729</v>
      </c>
      <c r="BY32" s="229">
        <f t="shared" si="59"/>
        <v>1060.8628954568728</v>
      </c>
      <c r="BZ32" s="266">
        <f t="shared" si="31"/>
        <v>25220.149474009449</v>
      </c>
      <c r="CA32" s="264">
        <f t="shared" si="81"/>
        <v>51.333333333333336</v>
      </c>
      <c r="CB32" s="264">
        <f t="shared" si="32"/>
        <v>1061.0603437135453</v>
      </c>
      <c r="CC32" s="264">
        <f t="shared" si="60"/>
        <v>1060.8616062135452</v>
      </c>
      <c r="CD32" s="222">
        <f t="shared" si="33"/>
        <v>25221.44377511365</v>
      </c>
      <c r="CE32" s="254">
        <f t="shared" si="82"/>
        <v>53</v>
      </c>
      <c r="CF32" s="254">
        <f t="shared" si="34"/>
        <v>1061.0798974969071</v>
      </c>
      <c r="CG32" s="229">
        <f t="shared" si="61"/>
        <v>1060.8811599969069</v>
      </c>
      <c r="CH32" s="254"/>
      <c r="CI32" s="275"/>
    </row>
    <row r="33" spans="1:87" ht="13.8" thickBot="1" x14ac:dyDescent="0.3">
      <c r="A33" s="227">
        <f t="shared" si="83"/>
        <v>0.875</v>
      </c>
      <c r="B33" s="222">
        <f t="shared" si="84"/>
        <v>25149.18872488635</v>
      </c>
      <c r="C33" s="254">
        <f t="shared" si="62"/>
        <v>-53</v>
      </c>
      <c r="D33" s="254">
        <f>IF(B33&lt;$E$11,$E$12+(B33-$E$11)*$C$14,IF(B33&gt;$E$13,$E$14+(B33-$E$13)*$C$15,$E$12+$C$14*(B33-$E$11)+$E$15*(B33-$E$11)^2))</f>
        <v>1059.9882971000932</v>
      </c>
      <c r="E33" s="255">
        <f t="shared" si="36"/>
        <v>1059.7895596000931</v>
      </c>
      <c r="F33" s="266">
        <f t="shared" si="37"/>
        <v>25150.48302599055</v>
      </c>
      <c r="G33" s="264">
        <f t="shared" si="63"/>
        <v>-51.333333333333336</v>
      </c>
      <c r="H33" s="264">
        <f>IF(F33&lt;$E$11,$E$12+(F33-$E$11)*$C$14,IF(F33&gt;$E$13,$E$14+(F33-$E$13)*$C$15,$E$12+$C$14*(F33-$E$11)+$E$15*(F33-$E$11)^2))</f>
        <v>1060.0078508834549</v>
      </c>
      <c r="I33" s="265">
        <f t="shared" si="39"/>
        <v>1059.8091133834548</v>
      </c>
      <c r="J33" s="222">
        <f t="shared" si="2"/>
        <v>25150.741886211392</v>
      </c>
      <c r="K33" s="254">
        <f t="shared" si="64"/>
        <v>-51</v>
      </c>
      <c r="L33" s="254">
        <f>IF(J33&lt;$E$11,$E$12+(J33-$E$11)*$C$14,IF(J33&gt;$E$13,$E$14+(J33-$E$13)*$C$15,$E$12+$C$14*(J33-$E$11)+$E$15*(J33-$E$11)^2))</f>
        <v>1060.0117616401274</v>
      </c>
      <c r="M33" s="229">
        <f t="shared" si="41"/>
        <v>1059.8182241401273</v>
      </c>
      <c r="N33" s="222">
        <f t="shared" si="3"/>
        <v>25156.954531511565</v>
      </c>
      <c r="O33" s="254">
        <f t="shared" si="65"/>
        <v>-43</v>
      </c>
      <c r="P33" s="254">
        <f t="shared" si="42"/>
        <v>1060.1056198002641</v>
      </c>
      <c r="Q33" s="229">
        <f t="shared" si="43"/>
        <v>1060.0368823002641</v>
      </c>
      <c r="R33" s="222">
        <f t="shared" si="4"/>
        <v>25163.167176811741</v>
      </c>
      <c r="S33" s="254">
        <f t="shared" si="66"/>
        <v>-35</v>
      </c>
      <c r="T33" s="254">
        <f>IF(R33&lt;$E$11,$E$12+(R33-$E$11)*$C$14,IF(R33&gt;$E$13,$E$14+(R33-$E$13)*$C$15,$E$12+$C$14*(R33-$E$11)+$E$15*(R33-$E$11)^2))</f>
        <v>1060.1994779604011</v>
      </c>
      <c r="U33" s="254">
        <f t="shared" si="44"/>
        <v>1060.2555404604011</v>
      </c>
      <c r="V33" s="222">
        <f t="shared" si="5"/>
        <v>25169.379822111914</v>
      </c>
      <c r="W33" s="254">
        <f t="shared" si="67"/>
        <v>-27</v>
      </c>
      <c r="X33" s="254">
        <f t="shared" si="6"/>
        <v>1060.293336120538</v>
      </c>
      <c r="Y33" s="229">
        <f t="shared" si="45"/>
        <v>1060.4741986205381</v>
      </c>
      <c r="Z33" s="222">
        <f t="shared" si="7"/>
        <v>25175.592467412087</v>
      </c>
      <c r="AA33" s="254">
        <f t="shared" si="68"/>
        <v>-19</v>
      </c>
      <c r="AB33" s="254">
        <f t="shared" si="8"/>
        <v>1060.387194280675</v>
      </c>
      <c r="AC33" s="254">
        <f t="shared" si="9"/>
        <v>1060.661656780675</v>
      </c>
      <c r="AD33" s="222">
        <f t="shared" si="10"/>
        <v>25181.80511271226</v>
      </c>
      <c r="AE33" s="254">
        <f t="shared" si="69"/>
        <v>-11</v>
      </c>
      <c r="AF33" s="254">
        <f t="shared" si="11"/>
        <v>1060.4810524408117</v>
      </c>
      <c r="AG33" s="254">
        <f t="shared" si="46"/>
        <v>1060.6307149408117</v>
      </c>
      <c r="AH33" s="222">
        <f t="shared" si="12"/>
        <v>25188.017758012436</v>
      </c>
      <c r="AI33" s="254">
        <f t="shared" si="70"/>
        <v>-3</v>
      </c>
      <c r="AJ33" s="254">
        <f t="shared" si="13"/>
        <v>1060.5749106009487</v>
      </c>
      <c r="AK33" s="254">
        <f t="shared" si="47"/>
        <v>1060.5997731009486</v>
      </c>
      <c r="AL33" s="266">
        <f t="shared" si="14"/>
        <v>25189.25543344333</v>
      </c>
      <c r="AM33" s="264">
        <f t="shared" si="71"/>
        <v>-1.40625</v>
      </c>
      <c r="AN33" s="264">
        <f t="shared" si="48"/>
        <v>1060.5936089062884</v>
      </c>
      <c r="AO33" s="264">
        <f t="shared" si="49"/>
        <v>1060.5936089062884</v>
      </c>
      <c r="AP33" s="266">
        <f t="shared" si="50"/>
        <v>25190.3475</v>
      </c>
      <c r="AQ33" s="264">
        <f t="shared" si="72"/>
        <v>0</v>
      </c>
      <c r="AR33" s="264">
        <f t="shared" si="1"/>
        <v>1060.6101074110002</v>
      </c>
      <c r="AS33" s="264">
        <f t="shared" si="51"/>
        <v>1060.6101074110002</v>
      </c>
      <c r="AT33" s="266">
        <f t="shared" si="15"/>
        <v>25191.43956655667</v>
      </c>
      <c r="AU33" s="264">
        <f t="shared" si="73"/>
        <v>1.40625</v>
      </c>
      <c r="AV33" s="264">
        <f t="shared" si="16"/>
        <v>1060.6266059157117</v>
      </c>
      <c r="AW33" s="264">
        <f t="shared" si="52"/>
        <v>1060.6266059157117</v>
      </c>
      <c r="AX33" s="222">
        <f t="shared" si="17"/>
        <v>25192.677241987563</v>
      </c>
      <c r="AY33" s="254">
        <f t="shared" si="74"/>
        <v>3</v>
      </c>
      <c r="AZ33" s="254">
        <f t="shared" si="18"/>
        <v>1060.6453042210514</v>
      </c>
      <c r="BA33" s="229">
        <f t="shared" si="53"/>
        <v>1060.6701667210514</v>
      </c>
      <c r="BB33" s="222">
        <f t="shared" si="19"/>
        <v>25198.88988728774</v>
      </c>
      <c r="BC33" s="254">
        <f t="shared" si="75"/>
        <v>11</v>
      </c>
      <c r="BD33" s="254">
        <f t="shared" si="20"/>
        <v>1060.7391623811884</v>
      </c>
      <c r="BE33" s="229">
        <f t="shared" si="54"/>
        <v>1060.8888248811884</v>
      </c>
      <c r="BF33" s="222">
        <f t="shared" si="21"/>
        <v>25205.102532587913</v>
      </c>
      <c r="BG33" s="254">
        <f t="shared" si="76"/>
        <v>19</v>
      </c>
      <c r="BH33" s="254">
        <f t="shared" si="22"/>
        <v>1060.8330205413251</v>
      </c>
      <c r="BI33" s="229">
        <f t="shared" si="55"/>
        <v>1061.1074830413252</v>
      </c>
      <c r="BJ33" s="222">
        <f t="shared" si="23"/>
        <v>25211.315177888086</v>
      </c>
      <c r="BK33" s="254">
        <f t="shared" si="77"/>
        <v>27</v>
      </c>
      <c r="BL33" s="254">
        <f t="shared" si="24"/>
        <v>1060.9268787014621</v>
      </c>
      <c r="BM33" s="229">
        <f t="shared" si="56"/>
        <v>1061.1077412014622</v>
      </c>
      <c r="BN33" s="222">
        <f t="shared" si="25"/>
        <v>25217.527823188258</v>
      </c>
      <c r="BO33" s="254">
        <f t="shared" si="78"/>
        <v>35</v>
      </c>
      <c r="BP33" s="254">
        <f t="shared" si="26"/>
        <v>1061.0207368615991</v>
      </c>
      <c r="BQ33" s="229">
        <f t="shared" si="57"/>
        <v>1061.0767993615991</v>
      </c>
      <c r="BR33" s="222">
        <f t="shared" si="27"/>
        <v>25223.740468488435</v>
      </c>
      <c r="BS33" s="254">
        <f t="shared" si="79"/>
        <v>43</v>
      </c>
      <c r="BT33" s="254">
        <f t="shared" si="28"/>
        <v>1061.114595021736</v>
      </c>
      <c r="BU33" s="229">
        <f t="shared" si="58"/>
        <v>1061.045857521736</v>
      </c>
      <c r="BV33" s="222">
        <f t="shared" si="29"/>
        <v>25229.953113788608</v>
      </c>
      <c r="BW33" s="254">
        <f t="shared" si="80"/>
        <v>51</v>
      </c>
      <c r="BX33" s="254">
        <f t="shared" si="30"/>
        <v>1061.2084531818728</v>
      </c>
      <c r="BY33" s="229">
        <f t="shared" si="59"/>
        <v>1061.0149156818727</v>
      </c>
      <c r="BZ33" s="266">
        <f t="shared" si="31"/>
        <v>25230.211974009449</v>
      </c>
      <c r="CA33" s="264">
        <f t="shared" si="81"/>
        <v>51.333333333333336</v>
      </c>
      <c r="CB33" s="264">
        <f t="shared" si="32"/>
        <v>1061.2123639385452</v>
      </c>
      <c r="CC33" s="264">
        <f t="shared" si="60"/>
        <v>1061.0136264385451</v>
      </c>
      <c r="CD33" s="222">
        <f t="shared" si="33"/>
        <v>25231.50627511365</v>
      </c>
      <c r="CE33" s="254">
        <f t="shared" si="82"/>
        <v>53</v>
      </c>
      <c r="CF33" s="254">
        <f>IF(CD33&lt;$E$11,$E$12+(CD33-$E$11)*$C$14,IF(CD33&gt;$E$13,$E$14+(CD33-$E$13)*$C$15,$E$12+$C$14*(CD33-$E$11)+$E$15*(CD33-$E$11)^2))</f>
        <v>1061.2319177219069</v>
      </c>
      <c r="CG33" s="229">
        <f t="shared" si="61"/>
        <v>1061.0331802219068</v>
      </c>
      <c r="CH33" s="254"/>
      <c r="CI33" s="275"/>
    </row>
    <row r="34" spans="1:87" s="225" customFormat="1" ht="13.8" thickBot="1" x14ac:dyDescent="0.3">
      <c r="A34" s="227">
        <f t="shared" si="83"/>
        <v>1</v>
      </c>
      <c r="B34" s="222">
        <f t="shared" si="84"/>
        <v>25159.25122488635</v>
      </c>
      <c r="C34" s="254">
        <f t="shared" si="62"/>
        <v>-53</v>
      </c>
      <c r="D34" s="254">
        <f t="shared" si="35"/>
        <v>1060.1403173250931</v>
      </c>
      <c r="E34" s="229">
        <f t="shared" si="36"/>
        <v>1059.941579825093</v>
      </c>
      <c r="F34" s="266">
        <f t="shared" si="37"/>
        <v>25160.54552599055</v>
      </c>
      <c r="G34" s="264">
        <f t="shared" si="63"/>
        <v>-51.333333333333336</v>
      </c>
      <c r="H34" s="264">
        <f t="shared" si="38"/>
        <v>1060.1598711084548</v>
      </c>
      <c r="I34" s="265">
        <f t="shared" si="39"/>
        <v>1059.9611336084547</v>
      </c>
      <c r="J34" s="222">
        <f t="shared" si="2"/>
        <v>25160.804386211392</v>
      </c>
      <c r="K34" s="254">
        <f t="shared" si="64"/>
        <v>-51</v>
      </c>
      <c r="L34" s="254">
        <f t="shared" si="40"/>
        <v>1060.1637818651272</v>
      </c>
      <c r="M34" s="229">
        <f t="shared" si="41"/>
        <v>1059.9702443651272</v>
      </c>
      <c r="N34" s="222">
        <f t="shared" si="3"/>
        <v>25167.017031511565</v>
      </c>
      <c r="O34" s="254">
        <f t="shared" si="65"/>
        <v>-43</v>
      </c>
      <c r="P34" s="254">
        <f t="shared" si="42"/>
        <v>1060.2576400252642</v>
      </c>
      <c r="Q34" s="229">
        <f t="shared" si="43"/>
        <v>1060.1889025252642</v>
      </c>
      <c r="R34" s="222">
        <f t="shared" si="4"/>
        <v>25173.229676811741</v>
      </c>
      <c r="S34" s="254">
        <f t="shared" si="66"/>
        <v>-35</v>
      </c>
      <c r="T34" s="254">
        <f t="shared" si="0"/>
        <v>1060.3514981854012</v>
      </c>
      <c r="U34" s="254">
        <f t="shared" si="44"/>
        <v>1060.4075606854012</v>
      </c>
      <c r="V34" s="222">
        <f t="shared" si="5"/>
        <v>25179.442322111914</v>
      </c>
      <c r="W34" s="254">
        <f t="shared" si="67"/>
        <v>-27</v>
      </c>
      <c r="X34" s="254">
        <f t="shared" si="6"/>
        <v>1060.4453563455381</v>
      </c>
      <c r="Y34" s="229">
        <f t="shared" si="45"/>
        <v>1060.6262188455382</v>
      </c>
      <c r="Z34" s="222">
        <f t="shared" si="7"/>
        <v>25185.654967412087</v>
      </c>
      <c r="AA34" s="254">
        <f t="shared" si="68"/>
        <v>-19</v>
      </c>
      <c r="AB34" s="254">
        <f t="shared" si="8"/>
        <v>1060.5392145056749</v>
      </c>
      <c r="AC34" s="254">
        <f t="shared" si="9"/>
        <v>1060.8136770056749</v>
      </c>
      <c r="AD34" s="222">
        <f t="shared" si="10"/>
        <v>25191.86761271226</v>
      </c>
      <c r="AE34" s="254">
        <f t="shared" si="69"/>
        <v>-11</v>
      </c>
      <c r="AF34" s="254">
        <f t="shared" si="11"/>
        <v>1060.6330726658118</v>
      </c>
      <c r="AG34" s="254">
        <f t="shared" si="46"/>
        <v>1060.7827351658118</v>
      </c>
      <c r="AH34" s="222">
        <f t="shared" si="12"/>
        <v>25198.080258012436</v>
      </c>
      <c r="AI34" s="254">
        <f t="shared" si="70"/>
        <v>-3</v>
      </c>
      <c r="AJ34" s="254">
        <f t="shared" si="13"/>
        <v>1060.7269308259488</v>
      </c>
      <c r="AK34" s="254">
        <f t="shared" si="47"/>
        <v>1060.7517933259487</v>
      </c>
      <c r="AL34" s="266">
        <f t="shared" si="14"/>
        <v>25199.31793344333</v>
      </c>
      <c r="AM34" s="264">
        <f t="shared" si="71"/>
        <v>-1.40625</v>
      </c>
      <c r="AN34" s="264">
        <f t="shared" si="48"/>
        <v>1060.7456291312885</v>
      </c>
      <c r="AO34" s="264">
        <f t="shared" si="49"/>
        <v>1060.7456291312885</v>
      </c>
      <c r="AP34" s="266">
        <f t="shared" si="50"/>
        <v>25200.41</v>
      </c>
      <c r="AQ34" s="264">
        <f t="shared" si="72"/>
        <v>0</v>
      </c>
      <c r="AR34" s="264">
        <f t="shared" si="1"/>
        <v>1060.7621276360001</v>
      </c>
      <c r="AS34" s="264">
        <f t="shared" si="51"/>
        <v>1060.7621276360001</v>
      </c>
      <c r="AT34" s="266">
        <f t="shared" si="15"/>
        <v>25201.50206655667</v>
      </c>
      <c r="AU34" s="264">
        <f t="shared" si="73"/>
        <v>1.40625</v>
      </c>
      <c r="AV34" s="264">
        <f t="shared" si="16"/>
        <v>1060.7786261407116</v>
      </c>
      <c r="AW34" s="264">
        <f t="shared" si="52"/>
        <v>1060.7786261407116</v>
      </c>
      <c r="AX34" s="222">
        <f t="shared" si="17"/>
        <v>25202.739741987563</v>
      </c>
      <c r="AY34" s="254">
        <f t="shared" si="74"/>
        <v>3</v>
      </c>
      <c r="AZ34" s="254">
        <f t="shared" si="18"/>
        <v>1060.7973244460513</v>
      </c>
      <c r="BA34" s="229">
        <f t="shared" si="53"/>
        <v>1060.8221869460513</v>
      </c>
      <c r="BB34" s="222">
        <f t="shared" si="19"/>
        <v>25208.95238728774</v>
      </c>
      <c r="BC34" s="254">
        <f t="shared" si="75"/>
        <v>11</v>
      </c>
      <c r="BD34" s="254">
        <f t="shared" si="20"/>
        <v>1060.8911826061883</v>
      </c>
      <c r="BE34" s="229">
        <f t="shared" si="54"/>
        <v>1061.0408451061883</v>
      </c>
      <c r="BF34" s="222">
        <f t="shared" si="21"/>
        <v>25215.165032587913</v>
      </c>
      <c r="BG34" s="254">
        <f t="shared" si="76"/>
        <v>19</v>
      </c>
      <c r="BH34" s="254">
        <f t="shared" si="22"/>
        <v>1060.9850407663253</v>
      </c>
      <c r="BI34" s="229">
        <f t="shared" si="55"/>
        <v>1061.2595032663253</v>
      </c>
      <c r="BJ34" s="222">
        <f t="shared" si="23"/>
        <v>25221.377677888086</v>
      </c>
      <c r="BK34" s="254">
        <f t="shared" si="77"/>
        <v>27</v>
      </c>
      <c r="BL34" s="254">
        <f t="shared" si="24"/>
        <v>1061.0788989264622</v>
      </c>
      <c r="BM34" s="229">
        <f t="shared" si="56"/>
        <v>1061.2597614264623</v>
      </c>
      <c r="BN34" s="222">
        <f t="shared" si="25"/>
        <v>25227.590323188258</v>
      </c>
      <c r="BO34" s="254">
        <f t="shared" si="78"/>
        <v>35</v>
      </c>
      <c r="BP34" s="254">
        <f t="shared" si="26"/>
        <v>1061.1727570865989</v>
      </c>
      <c r="BQ34" s="229">
        <f t="shared" si="57"/>
        <v>1061.228819586599</v>
      </c>
      <c r="BR34" s="222">
        <f t="shared" si="27"/>
        <v>25233.802968488435</v>
      </c>
      <c r="BS34" s="254">
        <f t="shared" si="79"/>
        <v>43</v>
      </c>
      <c r="BT34" s="254">
        <f t="shared" si="28"/>
        <v>1061.2666152467359</v>
      </c>
      <c r="BU34" s="229">
        <f t="shared" si="58"/>
        <v>1061.1978777467359</v>
      </c>
      <c r="BV34" s="222">
        <f t="shared" si="29"/>
        <v>25240.015613788608</v>
      </c>
      <c r="BW34" s="254">
        <f t="shared" si="80"/>
        <v>51</v>
      </c>
      <c r="BX34" s="254">
        <f t="shared" si="30"/>
        <v>1061.3604734068729</v>
      </c>
      <c r="BY34" s="229">
        <f t="shared" si="59"/>
        <v>1061.1669359068728</v>
      </c>
      <c r="BZ34" s="266">
        <f t="shared" si="31"/>
        <v>25240.274474009449</v>
      </c>
      <c r="CA34" s="264">
        <f t="shared" si="81"/>
        <v>51.333333333333336</v>
      </c>
      <c r="CB34" s="264">
        <f t="shared" si="32"/>
        <v>1061.3643841635453</v>
      </c>
      <c r="CC34" s="264">
        <f t="shared" si="60"/>
        <v>1061.1656466635452</v>
      </c>
      <c r="CD34" s="222">
        <f t="shared" si="33"/>
        <v>25241.56877511365</v>
      </c>
      <c r="CE34" s="254">
        <f t="shared" si="82"/>
        <v>53</v>
      </c>
      <c r="CF34" s="254">
        <f t="shared" si="34"/>
        <v>1061.3839379469071</v>
      </c>
      <c r="CG34" s="229">
        <f t="shared" si="61"/>
        <v>1061.1852004469069</v>
      </c>
      <c r="CH34" s="279"/>
      <c r="CI34" s="284"/>
    </row>
    <row r="35" spans="1:87" ht="13.8" thickBot="1" x14ac:dyDescent="0.3">
      <c r="A35" s="277">
        <v>0</v>
      </c>
      <c r="B35" s="278">
        <f>B34</f>
        <v>25159.25122488635</v>
      </c>
      <c r="C35" s="279">
        <f t="shared" ref="C35:BN35" si="85">C34</f>
        <v>-53</v>
      </c>
      <c r="D35" s="279">
        <f t="shared" si="85"/>
        <v>1060.1403173250931</v>
      </c>
      <c r="E35" s="280">
        <f t="shared" si="36"/>
        <v>1059.941579825093</v>
      </c>
      <c r="F35" s="281">
        <f t="shared" si="85"/>
        <v>25160.54552599055</v>
      </c>
      <c r="G35" s="282">
        <f t="shared" si="85"/>
        <v>-51.333333333333336</v>
      </c>
      <c r="H35" s="282">
        <f t="shared" si="85"/>
        <v>1060.1598711084548</v>
      </c>
      <c r="I35" s="283">
        <f t="shared" si="39"/>
        <v>1059.9611336084547</v>
      </c>
      <c r="J35" s="278">
        <f t="shared" si="85"/>
        <v>25160.804386211392</v>
      </c>
      <c r="K35" s="279">
        <f t="shared" si="85"/>
        <v>-51</v>
      </c>
      <c r="L35" s="279">
        <f t="shared" si="85"/>
        <v>1060.1637818651272</v>
      </c>
      <c r="M35" s="280">
        <f t="shared" si="41"/>
        <v>1059.9702443651272</v>
      </c>
      <c r="N35" s="278">
        <f t="shared" si="85"/>
        <v>25167.017031511565</v>
      </c>
      <c r="O35" s="279">
        <f t="shared" si="85"/>
        <v>-43</v>
      </c>
      <c r="P35" s="279">
        <f t="shared" si="85"/>
        <v>1060.2576400252642</v>
      </c>
      <c r="Q35" s="280">
        <f t="shared" si="43"/>
        <v>1060.1889025252642</v>
      </c>
      <c r="R35" s="278">
        <f t="shared" si="85"/>
        <v>25173.229676811741</v>
      </c>
      <c r="S35" s="279">
        <f t="shared" si="85"/>
        <v>-35</v>
      </c>
      <c r="T35" s="279">
        <f t="shared" si="85"/>
        <v>1060.3514981854012</v>
      </c>
      <c r="U35" s="279">
        <f t="shared" si="44"/>
        <v>1060.4075606854012</v>
      </c>
      <c r="V35" s="278">
        <f t="shared" si="85"/>
        <v>25179.442322111914</v>
      </c>
      <c r="W35" s="279">
        <f t="shared" si="85"/>
        <v>-27</v>
      </c>
      <c r="X35" s="279">
        <f t="shared" si="85"/>
        <v>1060.4453563455381</v>
      </c>
      <c r="Y35" s="280">
        <f t="shared" si="45"/>
        <v>1060.6262188455382</v>
      </c>
      <c r="Z35" s="278">
        <f t="shared" si="85"/>
        <v>25185.654967412087</v>
      </c>
      <c r="AA35" s="279">
        <f t="shared" si="85"/>
        <v>-19</v>
      </c>
      <c r="AB35" s="279">
        <f t="shared" si="85"/>
        <v>1060.5392145056749</v>
      </c>
      <c r="AC35" s="279">
        <f t="shared" si="9"/>
        <v>1060.8136770056749</v>
      </c>
      <c r="AD35" s="278">
        <f t="shared" si="85"/>
        <v>25191.86761271226</v>
      </c>
      <c r="AE35" s="279">
        <f t="shared" si="85"/>
        <v>-11</v>
      </c>
      <c r="AF35" s="279">
        <f t="shared" si="85"/>
        <v>1060.6330726658118</v>
      </c>
      <c r="AG35" s="279">
        <f t="shared" si="46"/>
        <v>1060.7827351658118</v>
      </c>
      <c r="AH35" s="278">
        <f t="shared" si="85"/>
        <v>25198.080258012436</v>
      </c>
      <c r="AI35" s="279">
        <f t="shared" si="85"/>
        <v>-3</v>
      </c>
      <c r="AJ35" s="279">
        <f t="shared" si="85"/>
        <v>1060.7269308259488</v>
      </c>
      <c r="AK35" s="279">
        <f t="shared" si="47"/>
        <v>1060.7517933259487</v>
      </c>
      <c r="AL35" s="281">
        <f t="shared" si="85"/>
        <v>25199.31793344333</v>
      </c>
      <c r="AM35" s="282">
        <f t="shared" si="85"/>
        <v>-1.40625</v>
      </c>
      <c r="AN35" s="282">
        <f t="shared" si="85"/>
        <v>1060.7456291312885</v>
      </c>
      <c r="AO35" s="282">
        <f t="shared" si="85"/>
        <v>1060.7456291312885</v>
      </c>
      <c r="AP35" s="281">
        <f>AP34</f>
        <v>25200.41</v>
      </c>
      <c r="AQ35" s="282">
        <f t="shared" si="85"/>
        <v>0</v>
      </c>
      <c r="AR35" s="282">
        <f t="shared" si="85"/>
        <v>1060.7621276360001</v>
      </c>
      <c r="AS35" s="282">
        <f t="shared" si="85"/>
        <v>1060.7621276360001</v>
      </c>
      <c r="AT35" s="281">
        <f t="shared" si="85"/>
        <v>25201.50206655667</v>
      </c>
      <c r="AU35" s="282">
        <f t="shared" si="85"/>
        <v>1.40625</v>
      </c>
      <c r="AV35" s="282">
        <f t="shared" si="85"/>
        <v>1060.7786261407116</v>
      </c>
      <c r="AW35" s="282">
        <f t="shared" si="85"/>
        <v>1060.7786261407116</v>
      </c>
      <c r="AX35" s="278">
        <f t="shared" si="85"/>
        <v>25202.739741987563</v>
      </c>
      <c r="AY35" s="279">
        <f t="shared" si="85"/>
        <v>3</v>
      </c>
      <c r="AZ35" s="279">
        <f t="shared" si="85"/>
        <v>1060.7973244460513</v>
      </c>
      <c r="BA35" s="280">
        <f t="shared" si="53"/>
        <v>1060.8221869460513</v>
      </c>
      <c r="BB35" s="278">
        <f t="shared" si="85"/>
        <v>25208.95238728774</v>
      </c>
      <c r="BC35" s="279">
        <f t="shared" si="85"/>
        <v>11</v>
      </c>
      <c r="BD35" s="279">
        <f t="shared" si="85"/>
        <v>1060.8911826061883</v>
      </c>
      <c r="BE35" s="280">
        <f t="shared" si="54"/>
        <v>1061.0408451061883</v>
      </c>
      <c r="BF35" s="278">
        <f t="shared" si="85"/>
        <v>25215.165032587913</v>
      </c>
      <c r="BG35" s="279">
        <f t="shared" si="85"/>
        <v>19</v>
      </c>
      <c r="BH35" s="279">
        <f t="shared" si="85"/>
        <v>1060.9850407663253</v>
      </c>
      <c r="BI35" s="280">
        <f t="shared" si="55"/>
        <v>1061.2595032663253</v>
      </c>
      <c r="BJ35" s="278">
        <f t="shared" si="85"/>
        <v>25221.377677888086</v>
      </c>
      <c r="BK35" s="279">
        <f t="shared" si="85"/>
        <v>27</v>
      </c>
      <c r="BL35" s="279">
        <f t="shared" si="85"/>
        <v>1061.0788989264622</v>
      </c>
      <c r="BM35" s="280">
        <f t="shared" si="56"/>
        <v>1061.2597614264623</v>
      </c>
      <c r="BN35" s="278">
        <f t="shared" si="85"/>
        <v>25227.590323188258</v>
      </c>
      <c r="BO35" s="279">
        <f t="shared" ref="BO35:CF35" si="86">BO34</f>
        <v>35</v>
      </c>
      <c r="BP35" s="279">
        <f t="shared" si="86"/>
        <v>1061.1727570865989</v>
      </c>
      <c r="BQ35" s="280">
        <f t="shared" si="57"/>
        <v>1061.228819586599</v>
      </c>
      <c r="BR35" s="278">
        <f t="shared" si="86"/>
        <v>25233.802968488435</v>
      </c>
      <c r="BS35" s="279">
        <f t="shared" si="86"/>
        <v>43</v>
      </c>
      <c r="BT35" s="279">
        <f t="shared" si="86"/>
        <v>1061.2666152467359</v>
      </c>
      <c r="BU35" s="280">
        <f t="shared" si="58"/>
        <v>1061.1978777467359</v>
      </c>
      <c r="BV35" s="278">
        <f t="shared" si="86"/>
        <v>25240.015613788608</v>
      </c>
      <c r="BW35" s="279">
        <f t="shared" si="86"/>
        <v>51</v>
      </c>
      <c r="BX35" s="279">
        <f t="shared" si="86"/>
        <v>1061.3604734068729</v>
      </c>
      <c r="BY35" s="280">
        <f t="shared" si="59"/>
        <v>1061.1669359068728</v>
      </c>
      <c r="BZ35" s="281">
        <f t="shared" si="86"/>
        <v>25240.274474009449</v>
      </c>
      <c r="CA35" s="282">
        <f t="shared" si="86"/>
        <v>51.333333333333336</v>
      </c>
      <c r="CB35" s="282">
        <f t="shared" si="86"/>
        <v>1061.3643841635453</v>
      </c>
      <c r="CC35" s="282">
        <f t="shared" si="60"/>
        <v>1061.1656466635452</v>
      </c>
      <c r="CD35" s="278">
        <f t="shared" si="86"/>
        <v>25241.56877511365</v>
      </c>
      <c r="CE35" s="279">
        <f t="shared" si="86"/>
        <v>53</v>
      </c>
      <c r="CF35" s="279">
        <f t="shared" si="86"/>
        <v>1061.3839379469071</v>
      </c>
      <c r="CG35" s="280">
        <f t="shared" si="61"/>
        <v>1061.1852004469069</v>
      </c>
      <c r="CH35" s="254"/>
      <c r="CI35" s="275"/>
    </row>
    <row r="36" spans="1:87" ht="13.2" x14ac:dyDescent="0.25">
      <c r="A36" s="227">
        <f t="shared" ref="A36:A42" si="87">A27</f>
        <v>0.125</v>
      </c>
      <c r="B36" s="222">
        <f t="shared" si="84"/>
        <v>25173.62622488635</v>
      </c>
      <c r="C36" s="254">
        <f t="shared" si="62"/>
        <v>-53</v>
      </c>
      <c r="D36" s="254">
        <f t="shared" si="35"/>
        <v>1060.3574890750931</v>
      </c>
      <c r="E36" s="229">
        <f t="shared" si="36"/>
        <v>1060.158751575093</v>
      </c>
      <c r="F36" s="266">
        <f t="shared" si="37"/>
        <v>25174.92052599055</v>
      </c>
      <c r="G36" s="264">
        <f t="shared" si="63"/>
        <v>-51.333333333333336</v>
      </c>
      <c r="H36" s="264">
        <f t="shared" si="38"/>
        <v>1060.3770428584548</v>
      </c>
      <c r="I36" s="265">
        <f t="shared" si="39"/>
        <v>1060.1783053584547</v>
      </c>
      <c r="J36" s="222">
        <f t="shared" si="2"/>
        <v>25175.179386211392</v>
      </c>
      <c r="K36" s="254">
        <f t="shared" si="64"/>
        <v>-51</v>
      </c>
      <c r="L36" s="254">
        <f t="shared" si="40"/>
        <v>1060.3809536151273</v>
      </c>
      <c r="M36" s="229">
        <f t="shared" si="41"/>
        <v>1060.1874161151272</v>
      </c>
      <c r="N36" s="222">
        <f t="shared" si="3"/>
        <v>25181.392031511565</v>
      </c>
      <c r="O36" s="254">
        <f t="shared" si="65"/>
        <v>-43</v>
      </c>
      <c r="P36" s="254">
        <f t="shared" si="42"/>
        <v>1060.4748117752642</v>
      </c>
      <c r="Q36" s="229">
        <f t="shared" si="43"/>
        <v>1060.4060742752642</v>
      </c>
      <c r="R36" s="222">
        <f t="shared" si="4"/>
        <v>25187.604676811741</v>
      </c>
      <c r="S36" s="254">
        <f t="shared" si="66"/>
        <v>-35</v>
      </c>
      <c r="T36" s="254">
        <f t="shared" si="0"/>
        <v>1060.5686699354012</v>
      </c>
      <c r="U36" s="254">
        <f t="shared" si="44"/>
        <v>1060.6247324354013</v>
      </c>
      <c r="V36" s="222">
        <f t="shared" si="5"/>
        <v>25193.817322111914</v>
      </c>
      <c r="W36" s="254">
        <f t="shared" si="67"/>
        <v>-27</v>
      </c>
      <c r="X36" s="254">
        <f t="shared" si="6"/>
        <v>1060.6625280955379</v>
      </c>
      <c r="Y36" s="229">
        <f t="shared" si="45"/>
        <v>1060.843390595538</v>
      </c>
      <c r="Z36" s="222">
        <f t="shared" si="7"/>
        <v>25200.029967412087</v>
      </c>
      <c r="AA36" s="254">
        <f t="shared" si="68"/>
        <v>-19</v>
      </c>
      <c r="AB36" s="254">
        <f t="shared" si="8"/>
        <v>1060.7563862556749</v>
      </c>
      <c r="AC36" s="254">
        <f t="shared" si="9"/>
        <v>1061.0308487556749</v>
      </c>
      <c r="AD36" s="222">
        <f t="shared" ref="AD36:AD52" si="88">AE36*TAN(RADIANS($E$16))+$AP36</f>
        <v>25206.24261271226</v>
      </c>
      <c r="AE36" s="254">
        <f t="shared" si="69"/>
        <v>-11</v>
      </c>
      <c r="AF36" s="254">
        <f t="shared" si="11"/>
        <v>1060.8502444158119</v>
      </c>
      <c r="AG36" s="254">
        <f t="shared" si="46"/>
        <v>1060.9999069158118</v>
      </c>
      <c r="AH36" s="222">
        <f t="shared" si="12"/>
        <v>25212.455258012436</v>
      </c>
      <c r="AI36" s="254">
        <f t="shared" si="70"/>
        <v>-3</v>
      </c>
      <c r="AJ36" s="254">
        <f t="shared" si="13"/>
        <v>1060.9441025759488</v>
      </c>
      <c r="AK36" s="254">
        <f t="shared" si="47"/>
        <v>1060.9689650759487</v>
      </c>
      <c r="AL36" s="266">
        <f t="shared" si="14"/>
        <v>25213.69293344333</v>
      </c>
      <c r="AM36" s="264">
        <f t="shared" si="71"/>
        <v>-1.40625</v>
      </c>
      <c r="AN36" s="264">
        <f t="shared" si="48"/>
        <v>1060.9628008812886</v>
      </c>
      <c r="AO36" s="264">
        <f t="shared" si="49"/>
        <v>1060.9628008812886</v>
      </c>
      <c r="AP36" s="266">
        <f t="shared" ref="AP36:AP43" si="89">$AP$34+A36*$Q$10</f>
        <v>25214.785</v>
      </c>
      <c r="AQ36" s="264">
        <f t="shared" si="72"/>
        <v>0</v>
      </c>
      <c r="AR36" s="264">
        <f t="shared" si="1"/>
        <v>1060.9792993860001</v>
      </c>
      <c r="AS36" s="264">
        <f t="shared" si="51"/>
        <v>1060.9792993860001</v>
      </c>
      <c r="AT36" s="266">
        <f t="shared" si="15"/>
        <v>25215.87706655667</v>
      </c>
      <c r="AU36" s="264">
        <f t="shared" si="73"/>
        <v>1.40625</v>
      </c>
      <c r="AV36" s="264">
        <f t="shared" si="16"/>
        <v>1060.9957978907116</v>
      </c>
      <c r="AW36" s="264">
        <f t="shared" si="52"/>
        <v>1060.9957978907116</v>
      </c>
      <c r="AX36" s="222">
        <f t="shared" si="17"/>
        <v>25217.114741987563</v>
      </c>
      <c r="AY36" s="254">
        <f t="shared" si="74"/>
        <v>3</v>
      </c>
      <c r="AZ36" s="254">
        <f t="shared" si="18"/>
        <v>1061.0144961960514</v>
      </c>
      <c r="BA36" s="229">
        <f t="shared" si="53"/>
        <v>1061.0393586960513</v>
      </c>
      <c r="BB36" s="222">
        <f t="shared" si="19"/>
        <v>25223.32738728774</v>
      </c>
      <c r="BC36" s="254">
        <f t="shared" si="75"/>
        <v>11</v>
      </c>
      <c r="BD36" s="254">
        <f t="shared" si="20"/>
        <v>1061.1083543561883</v>
      </c>
      <c r="BE36" s="229">
        <f t="shared" si="54"/>
        <v>1061.2580168561883</v>
      </c>
      <c r="BF36" s="222">
        <f t="shared" si="21"/>
        <v>25229.540032587913</v>
      </c>
      <c r="BG36" s="254">
        <f t="shared" si="76"/>
        <v>19</v>
      </c>
      <c r="BH36" s="254">
        <f t="shared" si="22"/>
        <v>1061.2022125163253</v>
      </c>
      <c r="BI36" s="229">
        <f t="shared" si="55"/>
        <v>1061.4766750163253</v>
      </c>
      <c r="BJ36" s="222">
        <f t="shared" si="23"/>
        <v>25235.752677888086</v>
      </c>
      <c r="BK36" s="254">
        <f t="shared" si="77"/>
        <v>27</v>
      </c>
      <c r="BL36" s="254">
        <f t="shared" si="24"/>
        <v>1061.296070676462</v>
      </c>
      <c r="BM36" s="229">
        <f t="shared" si="56"/>
        <v>1061.4769331764621</v>
      </c>
      <c r="BN36" s="222">
        <f t="shared" si="25"/>
        <v>25241.965323188258</v>
      </c>
      <c r="BO36" s="254">
        <f t="shared" si="78"/>
        <v>35</v>
      </c>
      <c r="BP36" s="254">
        <f t="shared" si="26"/>
        <v>1061.389928836599</v>
      </c>
      <c r="BQ36" s="229">
        <f t="shared" si="57"/>
        <v>1061.445991336599</v>
      </c>
      <c r="BR36" s="222">
        <f t="shared" si="27"/>
        <v>25248.177968488435</v>
      </c>
      <c r="BS36" s="254">
        <f t="shared" si="79"/>
        <v>43</v>
      </c>
      <c r="BT36" s="254">
        <f t="shared" si="28"/>
        <v>1061.4837869967359</v>
      </c>
      <c r="BU36" s="229">
        <f t="shared" si="58"/>
        <v>1061.4150494967359</v>
      </c>
      <c r="BV36" s="222">
        <f t="shared" si="29"/>
        <v>25254.390613788608</v>
      </c>
      <c r="BW36" s="254">
        <f t="shared" si="80"/>
        <v>51</v>
      </c>
      <c r="BX36" s="254">
        <f t="shared" si="30"/>
        <v>1061.5776451568729</v>
      </c>
      <c r="BY36" s="229">
        <f t="shared" si="59"/>
        <v>1061.3841076568729</v>
      </c>
      <c r="BZ36" s="266">
        <f t="shared" si="31"/>
        <v>25254.649474009449</v>
      </c>
      <c r="CA36" s="264">
        <f t="shared" si="81"/>
        <v>51.333333333333336</v>
      </c>
      <c r="CB36" s="264">
        <f t="shared" si="32"/>
        <v>1061.5815559135451</v>
      </c>
      <c r="CC36" s="264">
        <f t="shared" si="60"/>
        <v>1061.382818413545</v>
      </c>
      <c r="CD36" s="222">
        <f t="shared" si="33"/>
        <v>25255.94377511365</v>
      </c>
      <c r="CE36" s="254">
        <f t="shared" si="82"/>
        <v>53</v>
      </c>
      <c r="CF36" s="254">
        <f t="shared" si="34"/>
        <v>1061.6011096969071</v>
      </c>
      <c r="CG36" s="229">
        <f t="shared" si="61"/>
        <v>1061.402372196907</v>
      </c>
      <c r="CH36" s="254"/>
      <c r="CI36" s="275"/>
    </row>
    <row r="37" spans="1:87" ht="13.2" x14ac:dyDescent="0.25">
      <c r="A37" s="227">
        <f t="shared" si="87"/>
        <v>0.25</v>
      </c>
      <c r="B37" s="222">
        <f t="shared" si="84"/>
        <v>25188.00122488635</v>
      </c>
      <c r="C37" s="254">
        <f t="shared" si="62"/>
        <v>-53</v>
      </c>
      <c r="D37" s="254">
        <f t="shared" si="35"/>
        <v>1060.5746608250931</v>
      </c>
      <c r="E37" s="229">
        <f t="shared" si="36"/>
        <v>1060.375923325093</v>
      </c>
      <c r="F37" s="266">
        <f t="shared" si="37"/>
        <v>25189.29552599055</v>
      </c>
      <c r="G37" s="264">
        <f t="shared" si="63"/>
        <v>-51.333333333333336</v>
      </c>
      <c r="H37" s="264">
        <f t="shared" si="38"/>
        <v>1060.5942146084549</v>
      </c>
      <c r="I37" s="265">
        <f t="shared" si="39"/>
        <v>1060.3954771084548</v>
      </c>
      <c r="J37" s="222">
        <f t="shared" si="2"/>
        <v>25189.554386211392</v>
      </c>
      <c r="K37" s="254">
        <f t="shared" si="64"/>
        <v>-51</v>
      </c>
      <c r="L37" s="254">
        <f t="shared" si="40"/>
        <v>1060.5981253651273</v>
      </c>
      <c r="M37" s="229">
        <f t="shared" si="41"/>
        <v>1060.4045878651273</v>
      </c>
      <c r="N37" s="222">
        <f t="shared" si="3"/>
        <v>25195.767031511565</v>
      </c>
      <c r="O37" s="254">
        <f t="shared" si="65"/>
        <v>-43</v>
      </c>
      <c r="P37" s="254">
        <f t="shared" si="42"/>
        <v>1060.6919835252643</v>
      </c>
      <c r="Q37" s="229">
        <f t="shared" si="43"/>
        <v>1060.6232460252643</v>
      </c>
      <c r="R37" s="222">
        <f t="shared" si="4"/>
        <v>25201.979676811741</v>
      </c>
      <c r="S37" s="254">
        <f t="shared" si="66"/>
        <v>-35</v>
      </c>
      <c r="T37" s="254">
        <f t="shared" si="0"/>
        <v>1060.7858416854012</v>
      </c>
      <c r="U37" s="254">
        <f t="shared" si="44"/>
        <v>1060.8419041854013</v>
      </c>
      <c r="V37" s="222">
        <f t="shared" si="5"/>
        <v>25208.192322111914</v>
      </c>
      <c r="W37" s="254">
        <f t="shared" si="67"/>
        <v>-27</v>
      </c>
      <c r="X37" s="254">
        <f t="shared" si="6"/>
        <v>1060.879699845538</v>
      </c>
      <c r="Y37" s="229">
        <f t="shared" si="45"/>
        <v>1061.0605623455381</v>
      </c>
      <c r="Z37" s="222">
        <f t="shared" si="7"/>
        <v>25214.404967412087</v>
      </c>
      <c r="AA37" s="254">
        <f t="shared" si="68"/>
        <v>-19</v>
      </c>
      <c r="AB37" s="254">
        <f t="shared" si="8"/>
        <v>1060.9735580056749</v>
      </c>
      <c r="AC37" s="254">
        <f t="shared" si="9"/>
        <v>1061.248020505675</v>
      </c>
      <c r="AD37" s="222">
        <f t="shared" si="88"/>
        <v>25220.61761271226</v>
      </c>
      <c r="AE37" s="254">
        <f t="shared" si="69"/>
        <v>-11</v>
      </c>
      <c r="AF37" s="254">
        <f t="shared" si="11"/>
        <v>1061.0674161658119</v>
      </c>
      <c r="AG37" s="254">
        <f t="shared" si="46"/>
        <v>1061.2170786658119</v>
      </c>
      <c r="AH37" s="222">
        <f t="shared" si="12"/>
        <v>25226.830258012436</v>
      </c>
      <c r="AI37" s="254">
        <f t="shared" si="70"/>
        <v>-3</v>
      </c>
      <c r="AJ37" s="254">
        <f t="shared" si="13"/>
        <v>1061.1612743259489</v>
      </c>
      <c r="AK37" s="254">
        <f t="shared" si="47"/>
        <v>1061.1861368259488</v>
      </c>
      <c r="AL37" s="266">
        <f t="shared" si="14"/>
        <v>25228.06793344333</v>
      </c>
      <c r="AM37" s="264">
        <f t="shared" si="71"/>
        <v>-1.40625</v>
      </c>
      <c r="AN37" s="264">
        <f t="shared" si="48"/>
        <v>1061.1799726312886</v>
      </c>
      <c r="AO37" s="264">
        <f t="shared" si="49"/>
        <v>1061.1799726312886</v>
      </c>
      <c r="AP37" s="266">
        <f t="shared" si="89"/>
        <v>25229.16</v>
      </c>
      <c r="AQ37" s="264">
        <f t="shared" si="72"/>
        <v>0</v>
      </c>
      <c r="AR37" s="264">
        <f t="shared" si="1"/>
        <v>1061.1964711360001</v>
      </c>
      <c r="AS37" s="264">
        <f t="shared" si="51"/>
        <v>1061.1964711360001</v>
      </c>
      <c r="AT37" s="266">
        <f t="shared" si="15"/>
        <v>25230.25206655667</v>
      </c>
      <c r="AU37" s="264">
        <f t="shared" si="73"/>
        <v>1.40625</v>
      </c>
      <c r="AV37" s="264">
        <f t="shared" si="16"/>
        <v>1061.2129696407117</v>
      </c>
      <c r="AW37" s="264">
        <f t="shared" si="52"/>
        <v>1061.2129696407117</v>
      </c>
      <c r="AX37" s="222">
        <f t="shared" si="17"/>
        <v>25231.489741987563</v>
      </c>
      <c r="AY37" s="254">
        <f t="shared" si="74"/>
        <v>3</v>
      </c>
      <c r="AZ37" s="254">
        <f t="shared" si="18"/>
        <v>1061.2316679460514</v>
      </c>
      <c r="BA37" s="229">
        <f t="shared" si="53"/>
        <v>1061.2565304460513</v>
      </c>
      <c r="BB37" s="222">
        <f t="shared" si="19"/>
        <v>25237.70238728774</v>
      </c>
      <c r="BC37" s="254">
        <f t="shared" si="75"/>
        <v>11</v>
      </c>
      <c r="BD37" s="254">
        <f t="shared" si="20"/>
        <v>1061.3255261061884</v>
      </c>
      <c r="BE37" s="229">
        <f t="shared" si="54"/>
        <v>1061.4751886061883</v>
      </c>
      <c r="BF37" s="222">
        <f t="shared" si="21"/>
        <v>25243.915032587913</v>
      </c>
      <c r="BG37" s="254">
        <f t="shared" si="76"/>
        <v>19</v>
      </c>
      <c r="BH37" s="254">
        <f t="shared" si="22"/>
        <v>1061.4193842663253</v>
      </c>
      <c r="BI37" s="229">
        <f t="shared" si="55"/>
        <v>1061.6938467663254</v>
      </c>
      <c r="BJ37" s="222">
        <f t="shared" si="23"/>
        <v>25250.127677888086</v>
      </c>
      <c r="BK37" s="254">
        <f t="shared" si="77"/>
        <v>27</v>
      </c>
      <c r="BL37" s="254">
        <f t="shared" si="24"/>
        <v>1061.5132424264621</v>
      </c>
      <c r="BM37" s="229">
        <f t="shared" si="56"/>
        <v>1061.6941049264622</v>
      </c>
      <c r="BN37" s="222">
        <f t="shared" si="25"/>
        <v>25256.340323188258</v>
      </c>
      <c r="BO37" s="254">
        <f t="shared" si="78"/>
        <v>35</v>
      </c>
      <c r="BP37" s="254">
        <f t="shared" si="26"/>
        <v>1061.607100586599</v>
      </c>
      <c r="BQ37" s="229">
        <f t="shared" si="57"/>
        <v>1061.6631630865991</v>
      </c>
      <c r="BR37" s="222">
        <f t="shared" si="27"/>
        <v>25262.552968488435</v>
      </c>
      <c r="BS37" s="254">
        <f t="shared" si="79"/>
        <v>43</v>
      </c>
      <c r="BT37" s="254">
        <f t="shared" si="28"/>
        <v>1061.700958746736</v>
      </c>
      <c r="BU37" s="229">
        <f t="shared" si="58"/>
        <v>1061.632221246736</v>
      </c>
      <c r="BV37" s="222">
        <f t="shared" si="29"/>
        <v>25268.765613788608</v>
      </c>
      <c r="BW37" s="254">
        <f t="shared" si="80"/>
        <v>51</v>
      </c>
      <c r="BX37" s="254">
        <f t="shared" si="30"/>
        <v>1061.7948169068729</v>
      </c>
      <c r="BY37" s="229">
        <f t="shared" si="59"/>
        <v>1061.6012794068729</v>
      </c>
      <c r="BZ37" s="266">
        <f t="shared" si="31"/>
        <v>25269.024474009449</v>
      </c>
      <c r="CA37" s="264">
        <f t="shared" si="81"/>
        <v>51.333333333333336</v>
      </c>
      <c r="CB37" s="264">
        <f t="shared" si="32"/>
        <v>1061.7987276635452</v>
      </c>
      <c r="CC37" s="264">
        <f t="shared" si="60"/>
        <v>1061.599990163545</v>
      </c>
      <c r="CD37" s="222">
        <f t="shared" si="33"/>
        <v>25270.31877511365</v>
      </c>
      <c r="CE37" s="254">
        <f t="shared" si="82"/>
        <v>53</v>
      </c>
      <c r="CF37" s="254">
        <f t="shared" si="34"/>
        <v>1061.8182814469071</v>
      </c>
      <c r="CG37" s="229">
        <f t="shared" si="61"/>
        <v>1061.619543946907</v>
      </c>
      <c r="CH37" s="254"/>
      <c r="CI37" s="275"/>
    </row>
    <row r="38" spans="1:87" ht="13.2" x14ac:dyDescent="0.25">
      <c r="A38" s="227">
        <f t="shared" si="87"/>
        <v>0.375</v>
      </c>
      <c r="B38" s="222">
        <f t="shared" si="84"/>
        <v>25202.37622488635</v>
      </c>
      <c r="C38" s="254">
        <f t="shared" si="62"/>
        <v>-53</v>
      </c>
      <c r="D38" s="254">
        <f t="shared" si="35"/>
        <v>1060.7918325750932</v>
      </c>
      <c r="E38" s="229">
        <f t="shared" si="36"/>
        <v>1060.5930950750931</v>
      </c>
      <c r="F38" s="266">
        <f t="shared" si="37"/>
        <v>25203.67052599055</v>
      </c>
      <c r="G38" s="264">
        <f t="shared" si="63"/>
        <v>-51.333333333333336</v>
      </c>
      <c r="H38" s="264">
        <f t="shared" si="38"/>
        <v>1060.8113863584549</v>
      </c>
      <c r="I38" s="265">
        <f t="shared" si="39"/>
        <v>1060.6126488584548</v>
      </c>
      <c r="J38" s="222">
        <f t="shared" si="2"/>
        <v>25203.929386211392</v>
      </c>
      <c r="K38" s="254">
        <f t="shared" si="64"/>
        <v>-51</v>
      </c>
      <c r="L38" s="254">
        <f t="shared" si="40"/>
        <v>1060.8152971151274</v>
      </c>
      <c r="M38" s="229">
        <f t="shared" si="41"/>
        <v>1060.6217596151273</v>
      </c>
      <c r="N38" s="222">
        <f t="shared" si="3"/>
        <v>25210.142031511565</v>
      </c>
      <c r="O38" s="254">
        <f t="shared" si="65"/>
        <v>-43</v>
      </c>
      <c r="P38" s="254">
        <f t="shared" si="42"/>
        <v>1060.9091552752641</v>
      </c>
      <c r="Q38" s="229">
        <f t="shared" si="43"/>
        <v>1060.8404177752641</v>
      </c>
      <c r="R38" s="222">
        <f t="shared" si="4"/>
        <v>25216.354676811741</v>
      </c>
      <c r="S38" s="254">
        <f t="shared" si="66"/>
        <v>-35</v>
      </c>
      <c r="T38" s="254">
        <f t="shared" si="0"/>
        <v>1061.003013435401</v>
      </c>
      <c r="U38" s="254">
        <f t="shared" si="44"/>
        <v>1061.0590759354011</v>
      </c>
      <c r="V38" s="222">
        <f t="shared" si="5"/>
        <v>25222.567322111914</v>
      </c>
      <c r="W38" s="254">
        <f t="shared" si="67"/>
        <v>-27</v>
      </c>
      <c r="X38" s="254">
        <f t="shared" si="6"/>
        <v>1061.096871595538</v>
      </c>
      <c r="Y38" s="229">
        <f t="shared" si="45"/>
        <v>1061.2777340955381</v>
      </c>
      <c r="Z38" s="222">
        <f t="shared" si="7"/>
        <v>25228.779967412087</v>
      </c>
      <c r="AA38" s="254">
        <f t="shared" si="68"/>
        <v>-19</v>
      </c>
      <c r="AB38" s="254">
        <f t="shared" si="8"/>
        <v>1061.190729755675</v>
      </c>
      <c r="AC38" s="254">
        <f t="shared" si="9"/>
        <v>1061.465192255675</v>
      </c>
      <c r="AD38" s="222">
        <f t="shared" si="88"/>
        <v>25234.99261271226</v>
      </c>
      <c r="AE38" s="254">
        <f t="shared" si="69"/>
        <v>-11</v>
      </c>
      <c r="AF38" s="254">
        <f t="shared" si="11"/>
        <v>1061.2845879158117</v>
      </c>
      <c r="AG38" s="254">
        <f t="shared" si="46"/>
        <v>1061.4342504158117</v>
      </c>
      <c r="AH38" s="222">
        <f t="shared" si="12"/>
        <v>25241.205258012436</v>
      </c>
      <c r="AI38" s="254">
        <f t="shared" si="70"/>
        <v>-3</v>
      </c>
      <c r="AJ38" s="254">
        <f t="shared" si="13"/>
        <v>1061.3784460759487</v>
      </c>
      <c r="AK38" s="254">
        <f t="shared" si="47"/>
        <v>1061.4033085759486</v>
      </c>
      <c r="AL38" s="266">
        <f t="shared" si="14"/>
        <v>25242.44293344333</v>
      </c>
      <c r="AM38" s="264">
        <f t="shared" si="71"/>
        <v>-1.40625</v>
      </c>
      <c r="AN38" s="264">
        <f t="shared" si="48"/>
        <v>1061.3971443812886</v>
      </c>
      <c r="AO38" s="264">
        <f t="shared" si="49"/>
        <v>1061.3971443812886</v>
      </c>
      <c r="AP38" s="266">
        <f t="shared" si="89"/>
        <v>25243.535</v>
      </c>
      <c r="AQ38" s="264">
        <f t="shared" si="72"/>
        <v>0</v>
      </c>
      <c r="AR38" s="264">
        <f t="shared" si="1"/>
        <v>1061.4136428860002</v>
      </c>
      <c r="AS38" s="264">
        <f t="shared" si="51"/>
        <v>1061.4136428860002</v>
      </c>
      <c r="AT38" s="266">
        <f t="shared" si="15"/>
        <v>25244.62706655667</v>
      </c>
      <c r="AU38" s="264">
        <f t="shared" si="73"/>
        <v>1.40625</v>
      </c>
      <c r="AV38" s="264">
        <f t="shared" si="16"/>
        <v>1061.4301413907117</v>
      </c>
      <c r="AW38" s="264">
        <f t="shared" si="52"/>
        <v>1061.4301413907117</v>
      </c>
      <c r="AX38" s="222">
        <f t="shared" si="17"/>
        <v>25245.864741987563</v>
      </c>
      <c r="AY38" s="254">
        <f t="shared" si="74"/>
        <v>3</v>
      </c>
      <c r="AZ38" s="254">
        <f t="shared" si="18"/>
        <v>1061.4488396960514</v>
      </c>
      <c r="BA38" s="229">
        <f t="shared" si="53"/>
        <v>1061.4737021960514</v>
      </c>
      <c r="BB38" s="222">
        <f t="shared" si="19"/>
        <v>25252.07738728774</v>
      </c>
      <c r="BC38" s="254">
        <f t="shared" si="75"/>
        <v>11</v>
      </c>
      <c r="BD38" s="254">
        <f t="shared" si="20"/>
        <v>1061.5426978561884</v>
      </c>
      <c r="BE38" s="229">
        <f t="shared" si="54"/>
        <v>1061.6923603561884</v>
      </c>
      <c r="BF38" s="222">
        <f t="shared" si="21"/>
        <v>25258.290032587913</v>
      </c>
      <c r="BG38" s="254">
        <f t="shared" si="76"/>
        <v>19</v>
      </c>
      <c r="BH38" s="254">
        <f t="shared" si="22"/>
        <v>1061.6365560163251</v>
      </c>
      <c r="BI38" s="229">
        <f t="shared" si="55"/>
        <v>1061.9110185163252</v>
      </c>
      <c r="BJ38" s="222">
        <f t="shared" si="23"/>
        <v>25264.502677888086</v>
      </c>
      <c r="BK38" s="254">
        <f t="shared" si="77"/>
        <v>27</v>
      </c>
      <c r="BL38" s="254">
        <f t="shared" si="24"/>
        <v>1061.7304141764621</v>
      </c>
      <c r="BM38" s="229">
        <f t="shared" si="56"/>
        <v>1061.9112766764622</v>
      </c>
      <c r="BN38" s="222">
        <f t="shared" si="25"/>
        <v>25270.715323188258</v>
      </c>
      <c r="BO38" s="254">
        <f t="shared" si="78"/>
        <v>35</v>
      </c>
      <c r="BP38" s="254">
        <f t="shared" si="26"/>
        <v>1061.8242723365991</v>
      </c>
      <c r="BQ38" s="229">
        <f t="shared" si="57"/>
        <v>1061.8803348365991</v>
      </c>
      <c r="BR38" s="222">
        <f t="shared" si="27"/>
        <v>25276.927968488435</v>
      </c>
      <c r="BS38" s="254">
        <f t="shared" si="79"/>
        <v>43</v>
      </c>
      <c r="BT38" s="254">
        <f t="shared" si="28"/>
        <v>1061.918130496736</v>
      </c>
      <c r="BU38" s="229">
        <f t="shared" si="58"/>
        <v>1061.849392996736</v>
      </c>
      <c r="BV38" s="222">
        <f t="shared" si="29"/>
        <v>25283.140613788608</v>
      </c>
      <c r="BW38" s="254">
        <f t="shared" si="80"/>
        <v>51</v>
      </c>
      <c r="BX38" s="254">
        <f t="shared" si="30"/>
        <v>1062.0119886568727</v>
      </c>
      <c r="BY38" s="229">
        <f t="shared" si="59"/>
        <v>1061.8184511568727</v>
      </c>
      <c r="BZ38" s="266">
        <f t="shared" si="31"/>
        <v>25283.399474009449</v>
      </c>
      <c r="CA38" s="264">
        <f t="shared" si="81"/>
        <v>51.333333333333336</v>
      </c>
      <c r="CB38" s="264">
        <f t="shared" si="32"/>
        <v>1062.0158994135452</v>
      </c>
      <c r="CC38" s="264">
        <f t="shared" si="60"/>
        <v>1061.8171619135451</v>
      </c>
      <c r="CD38" s="222">
        <f t="shared" si="33"/>
        <v>25284.69377511365</v>
      </c>
      <c r="CE38" s="254">
        <f t="shared" si="82"/>
        <v>53</v>
      </c>
      <c r="CF38" s="254">
        <f t="shared" si="34"/>
        <v>1062.0354531969072</v>
      </c>
      <c r="CG38" s="229">
        <f t="shared" si="61"/>
        <v>1061.836715696907</v>
      </c>
      <c r="CH38" s="254"/>
      <c r="CI38" s="275"/>
    </row>
    <row r="39" spans="1:87" ht="13.2" x14ac:dyDescent="0.25">
      <c r="A39" s="227">
        <f t="shared" si="87"/>
        <v>0.5</v>
      </c>
      <c r="B39" s="222">
        <f t="shared" si="84"/>
        <v>25216.75122488635</v>
      </c>
      <c r="C39" s="254">
        <f t="shared" si="62"/>
        <v>-53</v>
      </c>
      <c r="D39" s="254">
        <f>IF(B39&lt;$E$11,$E$12+(B39-$E$11)*$C$14,IF(B39&gt;$E$13,$E$14+(B39-$E$13)*$C$15,$E$12+$C$14*(B39-$E$11)+$E$15*(B39-$E$11)^2))</f>
        <v>1061.009004325093</v>
      </c>
      <c r="E39" s="255">
        <f t="shared" si="36"/>
        <v>1060.8102668250929</v>
      </c>
      <c r="F39" s="266">
        <f t="shared" si="37"/>
        <v>25218.04552599055</v>
      </c>
      <c r="G39" s="264">
        <f t="shared" si="63"/>
        <v>-51.333333333333336</v>
      </c>
      <c r="H39" s="264">
        <f>IF(F39&lt;$E$11,$E$12+(F39-$E$11)*$C$14,IF(F39&gt;$E$13,$E$14+(F39-$E$13)*$C$15,$E$12+$C$14*(F39-$E$11)+$E$15*(F39-$E$11)^2))</f>
        <v>1061.0285581084549</v>
      </c>
      <c r="I39" s="265">
        <f t="shared" si="39"/>
        <v>1060.8298206084548</v>
      </c>
      <c r="J39" s="222">
        <f t="shared" si="2"/>
        <v>25218.304386211392</v>
      </c>
      <c r="K39" s="254">
        <f t="shared" si="64"/>
        <v>-51</v>
      </c>
      <c r="L39" s="254">
        <f>IF(J39&lt;$E$11,$E$12+(J39-$E$11)*$C$14,IF(J39&gt;$E$13,$E$14+(J39-$E$13)*$C$15,$E$12+$C$14*(J39-$E$11)+$E$15*(J39-$E$11)^2))</f>
        <v>1061.0324688651274</v>
      </c>
      <c r="M39" s="229">
        <f t="shared" si="41"/>
        <v>1060.8389313651273</v>
      </c>
      <c r="N39" s="222">
        <f t="shared" si="3"/>
        <v>25224.517031511565</v>
      </c>
      <c r="O39" s="254">
        <f t="shared" si="65"/>
        <v>-43</v>
      </c>
      <c r="P39" s="254">
        <f t="shared" si="42"/>
        <v>1061.1263270252641</v>
      </c>
      <c r="Q39" s="229">
        <f t="shared" si="43"/>
        <v>1061.0575895252641</v>
      </c>
      <c r="R39" s="222">
        <f t="shared" si="4"/>
        <v>25230.729676811741</v>
      </c>
      <c r="S39" s="254">
        <f t="shared" si="66"/>
        <v>-35</v>
      </c>
      <c r="T39" s="254">
        <f t="shared" si="0"/>
        <v>1061.2201851854011</v>
      </c>
      <c r="U39" s="229">
        <f t="shared" si="44"/>
        <v>1061.2762476854011</v>
      </c>
      <c r="V39" s="222">
        <f t="shared" si="5"/>
        <v>25236.942322111914</v>
      </c>
      <c r="W39" s="254">
        <f t="shared" si="67"/>
        <v>-27</v>
      </c>
      <c r="X39" s="254">
        <f t="shared" si="6"/>
        <v>1061.314043345538</v>
      </c>
      <c r="Y39" s="229">
        <f t="shared" si="45"/>
        <v>1061.4949058455381</v>
      </c>
      <c r="Z39" s="222">
        <f t="shared" si="7"/>
        <v>25243.154967412087</v>
      </c>
      <c r="AA39" s="254">
        <f t="shared" si="68"/>
        <v>-19</v>
      </c>
      <c r="AB39" s="254">
        <f t="shared" si="8"/>
        <v>1061.407901505675</v>
      </c>
      <c r="AC39" s="254">
        <f t="shared" si="9"/>
        <v>1061.682364005675</v>
      </c>
      <c r="AD39" s="222">
        <f t="shared" si="88"/>
        <v>25249.36761271226</v>
      </c>
      <c r="AE39" s="254">
        <f t="shared" si="69"/>
        <v>-11</v>
      </c>
      <c r="AF39" s="254">
        <f t="shared" si="11"/>
        <v>1061.5017596658117</v>
      </c>
      <c r="AG39" s="254">
        <f t="shared" si="46"/>
        <v>1061.6514221658117</v>
      </c>
      <c r="AH39" s="222">
        <f t="shared" si="12"/>
        <v>25255.580258012436</v>
      </c>
      <c r="AI39" s="254">
        <f t="shared" si="70"/>
        <v>-3</v>
      </c>
      <c r="AJ39" s="254">
        <f t="shared" si="13"/>
        <v>1061.5956178259487</v>
      </c>
      <c r="AK39" s="254">
        <f t="shared" si="47"/>
        <v>1061.6204803259486</v>
      </c>
      <c r="AL39" s="266">
        <f t="shared" si="14"/>
        <v>25256.81793344333</v>
      </c>
      <c r="AM39" s="264">
        <f t="shared" si="71"/>
        <v>-1.40625</v>
      </c>
      <c r="AN39" s="264">
        <f t="shared" si="48"/>
        <v>1061.6143161312884</v>
      </c>
      <c r="AO39" s="264">
        <f t="shared" si="49"/>
        <v>1061.6143161312884</v>
      </c>
      <c r="AP39" s="266">
        <f t="shared" si="89"/>
        <v>25257.91</v>
      </c>
      <c r="AQ39" s="264">
        <f t="shared" si="72"/>
        <v>0</v>
      </c>
      <c r="AR39" s="264">
        <f t="shared" si="1"/>
        <v>1061.630814636</v>
      </c>
      <c r="AS39" s="264">
        <f t="shared" si="51"/>
        <v>1061.630814636</v>
      </c>
      <c r="AT39" s="266">
        <f t="shared" si="15"/>
        <v>25259.00206655667</v>
      </c>
      <c r="AU39" s="264">
        <f t="shared" si="73"/>
        <v>1.40625</v>
      </c>
      <c r="AV39" s="264">
        <f t="shared" si="16"/>
        <v>1061.6473131407115</v>
      </c>
      <c r="AW39" s="264">
        <f t="shared" si="52"/>
        <v>1061.6473131407115</v>
      </c>
      <c r="AX39" s="222">
        <f t="shared" si="17"/>
        <v>25260.239741987563</v>
      </c>
      <c r="AY39" s="254">
        <f t="shared" si="74"/>
        <v>3</v>
      </c>
      <c r="AZ39" s="254">
        <f t="shared" si="18"/>
        <v>1061.6660114460515</v>
      </c>
      <c r="BA39" s="229">
        <f t="shared" si="53"/>
        <v>1061.6908739460514</v>
      </c>
      <c r="BB39" s="222">
        <f t="shared" si="19"/>
        <v>25266.45238728774</v>
      </c>
      <c r="BC39" s="254">
        <f t="shared" si="75"/>
        <v>11</v>
      </c>
      <c r="BD39" s="254">
        <f t="shared" si="20"/>
        <v>1061.7598696061884</v>
      </c>
      <c r="BE39" s="229">
        <f t="shared" si="54"/>
        <v>1061.9095321061884</v>
      </c>
      <c r="BF39" s="222">
        <f t="shared" si="21"/>
        <v>25272.665032587913</v>
      </c>
      <c r="BG39" s="254">
        <f t="shared" si="76"/>
        <v>19</v>
      </c>
      <c r="BH39" s="254">
        <f t="shared" si="22"/>
        <v>1061.8537277663252</v>
      </c>
      <c r="BI39" s="229">
        <f t="shared" si="55"/>
        <v>1062.1281902663252</v>
      </c>
      <c r="BJ39" s="222">
        <f t="shared" si="23"/>
        <v>25278.877677888086</v>
      </c>
      <c r="BK39" s="254">
        <f t="shared" si="77"/>
        <v>27</v>
      </c>
      <c r="BL39" s="254">
        <f t="shared" si="24"/>
        <v>1061.9475859264621</v>
      </c>
      <c r="BM39" s="229">
        <f t="shared" si="56"/>
        <v>1062.1284484264622</v>
      </c>
      <c r="BN39" s="222">
        <f t="shared" si="25"/>
        <v>25285.090323188258</v>
      </c>
      <c r="BO39" s="254">
        <f t="shared" si="78"/>
        <v>35</v>
      </c>
      <c r="BP39" s="254">
        <f t="shared" si="26"/>
        <v>1062.0414440865991</v>
      </c>
      <c r="BQ39" s="229">
        <f t="shared" si="57"/>
        <v>1062.0975065865991</v>
      </c>
      <c r="BR39" s="222">
        <f t="shared" si="27"/>
        <v>25291.302968488435</v>
      </c>
      <c r="BS39" s="254">
        <f t="shared" si="79"/>
        <v>43</v>
      </c>
      <c r="BT39" s="254">
        <f t="shared" si="28"/>
        <v>1062.135302246736</v>
      </c>
      <c r="BU39" s="229">
        <f t="shared" si="58"/>
        <v>1062.066564746736</v>
      </c>
      <c r="BV39" s="222">
        <f t="shared" si="29"/>
        <v>25297.515613788608</v>
      </c>
      <c r="BW39" s="254">
        <f t="shared" si="80"/>
        <v>51</v>
      </c>
      <c r="BX39" s="254">
        <f t="shared" si="30"/>
        <v>1062.2291604068728</v>
      </c>
      <c r="BY39" s="229">
        <f t="shared" si="59"/>
        <v>1062.0356229068727</v>
      </c>
      <c r="BZ39" s="266">
        <f t="shared" si="31"/>
        <v>25297.774474009449</v>
      </c>
      <c r="CA39" s="264">
        <f t="shared" si="81"/>
        <v>51.333333333333336</v>
      </c>
      <c r="CB39" s="264">
        <f t="shared" si="32"/>
        <v>1062.2330711635452</v>
      </c>
      <c r="CC39" s="264">
        <f t="shared" si="60"/>
        <v>1062.0343336635451</v>
      </c>
      <c r="CD39" s="222">
        <f t="shared" si="33"/>
        <v>25299.06877511365</v>
      </c>
      <c r="CE39" s="254">
        <f t="shared" si="82"/>
        <v>53</v>
      </c>
      <c r="CF39" s="254">
        <f>IF(CD39&lt;$E$11,$E$12+(CD39-$E$11)*$C$14,IF(CD39&gt;$E$13,$E$14+(CD39-$E$13)*$C$15,$E$12+$C$14*(CD39-$E$11)+$E$15*(CD39-$E$11)^2))</f>
        <v>1062.252624946907</v>
      </c>
      <c r="CG39" s="229">
        <f t="shared" si="61"/>
        <v>1062.0538874469069</v>
      </c>
      <c r="CH39" s="254"/>
      <c r="CI39" s="275"/>
    </row>
    <row r="40" spans="1:87" ht="13.2" x14ac:dyDescent="0.25">
      <c r="A40" s="227">
        <f t="shared" si="87"/>
        <v>0.625</v>
      </c>
      <c r="B40" s="222">
        <f t="shared" si="84"/>
        <v>25231.12622488635</v>
      </c>
      <c r="C40" s="254">
        <f t="shared" si="62"/>
        <v>-53</v>
      </c>
      <c r="D40" s="254">
        <f t="shared" si="35"/>
        <v>1061.226176075093</v>
      </c>
      <c r="E40" s="229">
        <f t="shared" si="36"/>
        <v>1061.0274385750929</v>
      </c>
      <c r="F40" s="266">
        <f t="shared" si="37"/>
        <v>25232.42052599055</v>
      </c>
      <c r="G40" s="264">
        <f t="shared" si="63"/>
        <v>-51.333333333333336</v>
      </c>
      <c r="H40" s="264">
        <f t="shared" si="38"/>
        <v>1061.245729858455</v>
      </c>
      <c r="I40" s="265">
        <f t="shared" si="39"/>
        <v>1061.0469923584549</v>
      </c>
      <c r="J40" s="222">
        <f t="shared" si="2"/>
        <v>25232.679386211392</v>
      </c>
      <c r="K40" s="254">
        <f t="shared" si="64"/>
        <v>-51</v>
      </c>
      <c r="L40" s="254">
        <f t="shared" si="40"/>
        <v>1061.2496406151272</v>
      </c>
      <c r="M40" s="229">
        <f t="shared" si="41"/>
        <v>1061.0561031151271</v>
      </c>
      <c r="N40" s="222">
        <f t="shared" si="3"/>
        <v>25238.892031511565</v>
      </c>
      <c r="O40" s="254">
        <f t="shared" si="65"/>
        <v>-43</v>
      </c>
      <c r="P40" s="254">
        <f t="shared" si="42"/>
        <v>1061.3434987752642</v>
      </c>
      <c r="Q40" s="229">
        <f t="shared" si="43"/>
        <v>1061.2747612752642</v>
      </c>
      <c r="R40" s="222">
        <f t="shared" si="4"/>
        <v>25245.104676811741</v>
      </c>
      <c r="S40" s="254">
        <f t="shared" si="66"/>
        <v>-35</v>
      </c>
      <c r="T40" s="254">
        <f t="shared" si="0"/>
        <v>1061.4373569354011</v>
      </c>
      <c r="U40" s="254">
        <f t="shared" si="44"/>
        <v>1061.4934194354012</v>
      </c>
      <c r="V40" s="222">
        <f t="shared" si="5"/>
        <v>25251.317322111914</v>
      </c>
      <c r="W40" s="254">
        <f t="shared" si="67"/>
        <v>-27</v>
      </c>
      <c r="X40" s="254">
        <f t="shared" si="6"/>
        <v>1061.5312150955381</v>
      </c>
      <c r="Y40" s="229">
        <f t="shared" si="45"/>
        <v>1061.7120775955382</v>
      </c>
      <c r="Z40" s="222">
        <f t="shared" si="7"/>
        <v>25257.529967412087</v>
      </c>
      <c r="AA40" s="254">
        <f t="shared" si="68"/>
        <v>-19</v>
      </c>
      <c r="AB40" s="254">
        <f t="shared" si="8"/>
        <v>1061.6250732556748</v>
      </c>
      <c r="AC40" s="254">
        <f t="shared" si="9"/>
        <v>1061.8995357556748</v>
      </c>
      <c r="AD40" s="222">
        <f t="shared" si="88"/>
        <v>25263.74261271226</v>
      </c>
      <c r="AE40" s="254">
        <f t="shared" si="69"/>
        <v>-11</v>
      </c>
      <c r="AF40" s="254">
        <f t="shared" si="11"/>
        <v>1061.7189314158118</v>
      </c>
      <c r="AG40" s="254">
        <f t="shared" si="46"/>
        <v>1061.8685939158117</v>
      </c>
      <c r="AH40" s="222">
        <f t="shared" si="12"/>
        <v>25269.955258012436</v>
      </c>
      <c r="AI40" s="254">
        <f t="shared" si="70"/>
        <v>-3</v>
      </c>
      <c r="AJ40" s="254">
        <f t="shared" si="13"/>
        <v>1061.8127895759487</v>
      </c>
      <c r="AK40" s="254">
        <f t="shared" si="47"/>
        <v>1061.8376520759487</v>
      </c>
      <c r="AL40" s="266">
        <f t="shared" si="14"/>
        <v>25271.19293344333</v>
      </c>
      <c r="AM40" s="264">
        <f t="shared" si="71"/>
        <v>-1.40625</v>
      </c>
      <c r="AN40" s="264">
        <f t="shared" si="48"/>
        <v>1061.8314878812885</v>
      </c>
      <c r="AO40" s="264">
        <f t="shared" si="49"/>
        <v>1061.8314878812885</v>
      </c>
      <c r="AP40" s="266">
        <f t="shared" si="89"/>
        <v>25272.285</v>
      </c>
      <c r="AQ40" s="264">
        <f t="shared" si="72"/>
        <v>0</v>
      </c>
      <c r="AR40" s="264">
        <f t="shared" si="1"/>
        <v>1061.847986386</v>
      </c>
      <c r="AS40" s="264">
        <f>AR40+$C$16*ABS(AQ40)</f>
        <v>1061.847986386</v>
      </c>
      <c r="AT40" s="266">
        <f t="shared" si="15"/>
        <v>25273.37706655667</v>
      </c>
      <c r="AU40" s="264">
        <f t="shared" si="73"/>
        <v>1.40625</v>
      </c>
      <c r="AV40" s="264">
        <f t="shared" si="16"/>
        <v>1061.8644848907115</v>
      </c>
      <c r="AW40" s="264">
        <f t="shared" si="52"/>
        <v>1061.8644848907115</v>
      </c>
      <c r="AX40" s="222">
        <f t="shared" si="17"/>
        <v>25274.614741987563</v>
      </c>
      <c r="AY40" s="254">
        <f t="shared" si="74"/>
        <v>3</v>
      </c>
      <c r="AZ40" s="254">
        <f t="shared" si="18"/>
        <v>1061.8831831960513</v>
      </c>
      <c r="BA40" s="229">
        <f t="shared" si="53"/>
        <v>1061.9080456960512</v>
      </c>
      <c r="BB40" s="222">
        <f t="shared" si="19"/>
        <v>25280.82738728774</v>
      </c>
      <c r="BC40" s="254">
        <f t="shared" si="75"/>
        <v>11</v>
      </c>
      <c r="BD40" s="254">
        <f t="shared" si="20"/>
        <v>1061.9770413561882</v>
      </c>
      <c r="BE40" s="229">
        <f t="shared" si="54"/>
        <v>1062.1267038561882</v>
      </c>
      <c r="BF40" s="222">
        <f t="shared" si="21"/>
        <v>25287.040032587913</v>
      </c>
      <c r="BG40" s="254">
        <f t="shared" si="76"/>
        <v>19</v>
      </c>
      <c r="BH40" s="254">
        <f t="shared" si="22"/>
        <v>1062.0708995163252</v>
      </c>
      <c r="BI40" s="229">
        <f t="shared" si="55"/>
        <v>1062.3453620163252</v>
      </c>
      <c r="BJ40" s="222">
        <f t="shared" si="23"/>
        <v>25293.252677888086</v>
      </c>
      <c r="BK40" s="254">
        <f t="shared" si="77"/>
        <v>27</v>
      </c>
      <c r="BL40" s="254">
        <f t="shared" si="24"/>
        <v>1062.1647576764622</v>
      </c>
      <c r="BM40" s="229">
        <f t="shared" si="56"/>
        <v>1062.3456201764623</v>
      </c>
      <c r="BN40" s="222">
        <f t="shared" si="25"/>
        <v>25299.465323188258</v>
      </c>
      <c r="BO40" s="254">
        <f t="shared" si="78"/>
        <v>35</v>
      </c>
      <c r="BP40" s="254">
        <f t="shared" si="26"/>
        <v>1062.2586158365989</v>
      </c>
      <c r="BQ40" s="229">
        <f t="shared" si="57"/>
        <v>1062.3146783365989</v>
      </c>
      <c r="BR40" s="222">
        <f t="shared" si="27"/>
        <v>25305.677968488435</v>
      </c>
      <c r="BS40" s="254">
        <f t="shared" si="79"/>
        <v>43</v>
      </c>
      <c r="BT40" s="254">
        <f t="shared" si="28"/>
        <v>1062.3524739967359</v>
      </c>
      <c r="BU40" s="229">
        <f t="shared" si="58"/>
        <v>1062.2837364967359</v>
      </c>
      <c r="BV40" s="222">
        <f t="shared" si="29"/>
        <v>25311.890613788608</v>
      </c>
      <c r="BW40" s="254">
        <f t="shared" si="80"/>
        <v>51</v>
      </c>
      <c r="BX40" s="254">
        <f t="shared" si="30"/>
        <v>1062.4463321568728</v>
      </c>
      <c r="BY40" s="229">
        <f t="shared" si="59"/>
        <v>1062.2527946568728</v>
      </c>
      <c r="BZ40" s="266">
        <f t="shared" si="31"/>
        <v>25312.149474009449</v>
      </c>
      <c r="CA40" s="264">
        <f t="shared" si="81"/>
        <v>51.333333333333336</v>
      </c>
      <c r="CB40" s="264">
        <f t="shared" si="32"/>
        <v>1062.4502429135453</v>
      </c>
      <c r="CC40" s="264">
        <f t="shared" si="60"/>
        <v>1062.2515054135451</v>
      </c>
      <c r="CD40" s="222">
        <f t="shared" si="33"/>
        <v>25313.44377511365</v>
      </c>
      <c r="CE40" s="254">
        <f t="shared" si="82"/>
        <v>53</v>
      </c>
      <c r="CF40" s="254">
        <f t="shared" si="34"/>
        <v>1062.469796696907</v>
      </c>
      <c r="CG40" s="229">
        <f t="shared" si="61"/>
        <v>1062.2710591969069</v>
      </c>
      <c r="CH40" s="254"/>
      <c r="CI40" s="275"/>
    </row>
    <row r="41" spans="1:87" ht="13.2" x14ac:dyDescent="0.25">
      <c r="A41" s="227">
        <f t="shared" si="87"/>
        <v>0.75</v>
      </c>
      <c r="B41" s="222">
        <f t="shared" si="84"/>
        <v>25245.50122488635</v>
      </c>
      <c r="C41" s="254">
        <f t="shared" si="62"/>
        <v>-53</v>
      </c>
      <c r="D41" s="254">
        <f t="shared" si="35"/>
        <v>1061.443347825093</v>
      </c>
      <c r="E41" s="229">
        <f t="shared" si="36"/>
        <v>1061.2446103250929</v>
      </c>
      <c r="F41" s="266">
        <f t="shared" si="37"/>
        <v>25246.79552599055</v>
      </c>
      <c r="G41" s="264">
        <f t="shared" si="63"/>
        <v>-51.333333333333336</v>
      </c>
      <c r="H41" s="264">
        <f t="shared" si="38"/>
        <v>1061.462901608455</v>
      </c>
      <c r="I41" s="265">
        <f t="shared" si="39"/>
        <v>1061.2641641084549</v>
      </c>
      <c r="J41" s="222">
        <f t="shared" si="2"/>
        <v>25247.054386211392</v>
      </c>
      <c r="K41" s="254">
        <f t="shared" si="64"/>
        <v>-51</v>
      </c>
      <c r="L41" s="254">
        <f t="shared" si="40"/>
        <v>1061.4668123651272</v>
      </c>
      <c r="M41" s="229">
        <f t="shared" si="41"/>
        <v>1061.2732748651272</v>
      </c>
      <c r="N41" s="222">
        <f t="shared" si="3"/>
        <v>25253.267031511565</v>
      </c>
      <c r="O41" s="254">
        <f t="shared" si="65"/>
        <v>-43</v>
      </c>
      <c r="P41" s="254">
        <f t="shared" si="42"/>
        <v>1061.5606705252642</v>
      </c>
      <c r="Q41" s="229">
        <f t="shared" si="43"/>
        <v>1061.4919330252642</v>
      </c>
      <c r="R41" s="222">
        <f t="shared" si="4"/>
        <v>25259.479676811741</v>
      </c>
      <c r="S41" s="254">
        <f t="shared" si="66"/>
        <v>-35</v>
      </c>
      <c r="T41" s="254">
        <f t="shared" si="0"/>
        <v>1061.6545286854011</v>
      </c>
      <c r="U41" s="254">
        <f t="shared" si="44"/>
        <v>1061.7105911854012</v>
      </c>
      <c r="V41" s="222">
        <f t="shared" si="5"/>
        <v>25265.692322111914</v>
      </c>
      <c r="W41" s="254">
        <f t="shared" si="67"/>
        <v>-27</v>
      </c>
      <c r="X41" s="254">
        <f t="shared" si="6"/>
        <v>1061.7483868455381</v>
      </c>
      <c r="Y41" s="229">
        <f t="shared" si="45"/>
        <v>1061.9292493455382</v>
      </c>
      <c r="Z41" s="222">
        <f t="shared" si="7"/>
        <v>25271.904967412087</v>
      </c>
      <c r="AA41" s="254">
        <f t="shared" si="68"/>
        <v>-19</v>
      </c>
      <c r="AB41" s="254">
        <f t="shared" si="8"/>
        <v>1061.8422450056748</v>
      </c>
      <c r="AC41" s="254">
        <f t="shared" si="9"/>
        <v>1062.1167075056749</v>
      </c>
      <c r="AD41" s="222">
        <f t="shared" si="88"/>
        <v>25278.11761271226</v>
      </c>
      <c r="AE41" s="254">
        <f t="shared" si="69"/>
        <v>-11</v>
      </c>
      <c r="AF41" s="254">
        <f t="shared" si="11"/>
        <v>1061.9361031658118</v>
      </c>
      <c r="AG41" s="254">
        <f t="shared" si="46"/>
        <v>1062.0857656658118</v>
      </c>
      <c r="AH41" s="222">
        <f t="shared" si="12"/>
        <v>25284.330258012436</v>
      </c>
      <c r="AI41" s="254">
        <f t="shared" si="70"/>
        <v>-3</v>
      </c>
      <c r="AJ41" s="254">
        <f t="shared" si="13"/>
        <v>1062.0299613259488</v>
      </c>
      <c r="AK41" s="254">
        <f t="shared" si="47"/>
        <v>1062.0548238259487</v>
      </c>
      <c r="AL41" s="266">
        <f t="shared" si="14"/>
        <v>25285.56793344333</v>
      </c>
      <c r="AM41" s="264">
        <f t="shared" si="71"/>
        <v>-1.40625</v>
      </c>
      <c r="AN41" s="264">
        <f t="shared" si="48"/>
        <v>1062.0486596312885</v>
      </c>
      <c r="AO41" s="264">
        <f t="shared" si="49"/>
        <v>1062.0486596312885</v>
      </c>
      <c r="AP41" s="266">
        <f t="shared" si="89"/>
        <v>25286.66</v>
      </c>
      <c r="AQ41" s="264">
        <f t="shared" si="72"/>
        <v>0</v>
      </c>
      <c r="AR41" s="264">
        <f t="shared" si="1"/>
        <v>1062.065158136</v>
      </c>
      <c r="AS41" s="264">
        <f t="shared" si="51"/>
        <v>1062.065158136</v>
      </c>
      <c r="AT41" s="266">
        <f t="shared" si="15"/>
        <v>25287.75206655667</v>
      </c>
      <c r="AU41" s="264">
        <f t="shared" si="73"/>
        <v>1.40625</v>
      </c>
      <c r="AV41" s="264">
        <f t="shared" si="16"/>
        <v>1062.0816566407116</v>
      </c>
      <c r="AW41" s="264">
        <f t="shared" si="52"/>
        <v>1062.0816566407116</v>
      </c>
      <c r="AX41" s="222">
        <f t="shared" si="17"/>
        <v>25288.989741987563</v>
      </c>
      <c r="AY41" s="254">
        <f t="shared" si="74"/>
        <v>3</v>
      </c>
      <c r="AZ41" s="254">
        <f t="shared" si="18"/>
        <v>1062.1003549460513</v>
      </c>
      <c r="BA41" s="229">
        <f t="shared" si="53"/>
        <v>1062.1252174460512</v>
      </c>
      <c r="BB41" s="222">
        <f t="shared" si="19"/>
        <v>25295.20238728774</v>
      </c>
      <c r="BC41" s="254">
        <f t="shared" si="75"/>
        <v>11</v>
      </c>
      <c r="BD41" s="254">
        <f t="shared" si="20"/>
        <v>1062.1942131061883</v>
      </c>
      <c r="BE41" s="229">
        <f t="shared" si="54"/>
        <v>1062.3438756061882</v>
      </c>
      <c r="BF41" s="222">
        <f t="shared" si="21"/>
        <v>25301.415032587913</v>
      </c>
      <c r="BG41" s="254">
        <f t="shared" si="76"/>
        <v>19</v>
      </c>
      <c r="BH41" s="254">
        <f t="shared" si="22"/>
        <v>1062.2880712663252</v>
      </c>
      <c r="BI41" s="229">
        <f t="shared" si="55"/>
        <v>1062.5625337663253</v>
      </c>
      <c r="BJ41" s="222">
        <f t="shared" si="23"/>
        <v>25307.627677888086</v>
      </c>
      <c r="BK41" s="254">
        <f t="shared" si="77"/>
        <v>27</v>
      </c>
      <c r="BL41" s="254">
        <f t="shared" si="24"/>
        <v>1062.3819294264622</v>
      </c>
      <c r="BM41" s="229">
        <f t="shared" si="56"/>
        <v>1062.5627919264623</v>
      </c>
      <c r="BN41" s="222">
        <f t="shared" si="25"/>
        <v>25313.840323188258</v>
      </c>
      <c r="BO41" s="254">
        <f t="shared" si="78"/>
        <v>35</v>
      </c>
      <c r="BP41" s="254">
        <f t="shared" si="26"/>
        <v>1062.4757875865989</v>
      </c>
      <c r="BQ41" s="229">
        <f t="shared" si="57"/>
        <v>1062.531850086599</v>
      </c>
      <c r="BR41" s="222">
        <f t="shared" si="27"/>
        <v>25320.052968488435</v>
      </c>
      <c r="BS41" s="254">
        <f t="shared" si="79"/>
        <v>43</v>
      </c>
      <c r="BT41" s="254">
        <f t="shared" si="28"/>
        <v>1062.5696457467359</v>
      </c>
      <c r="BU41" s="229">
        <f t="shared" si="58"/>
        <v>1062.5009082467359</v>
      </c>
      <c r="BV41" s="222">
        <f t="shared" si="29"/>
        <v>25326.265613788608</v>
      </c>
      <c r="BW41" s="254">
        <f t="shared" si="80"/>
        <v>51</v>
      </c>
      <c r="BX41" s="254">
        <f t="shared" si="30"/>
        <v>1062.6635039068728</v>
      </c>
      <c r="BY41" s="229">
        <f t="shared" si="59"/>
        <v>1062.4699664068728</v>
      </c>
      <c r="BZ41" s="266">
        <f t="shared" si="31"/>
        <v>25326.524474009449</v>
      </c>
      <c r="CA41" s="264">
        <f t="shared" si="81"/>
        <v>51.333333333333336</v>
      </c>
      <c r="CB41" s="264">
        <f t="shared" si="32"/>
        <v>1062.6674146635453</v>
      </c>
      <c r="CC41" s="264">
        <f t="shared" si="60"/>
        <v>1062.4686771635452</v>
      </c>
      <c r="CD41" s="222">
        <f t="shared" si="33"/>
        <v>25327.81877511365</v>
      </c>
      <c r="CE41" s="254">
        <f t="shared" si="82"/>
        <v>53</v>
      </c>
      <c r="CF41" s="254">
        <f t="shared" si="34"/>
        <v>1062.686968446907</v>
      </c>
      <c r="CG41" s="229">
        <f t="shared" si="61"/>
        <v>1062.4882309469069</v>
      </c>
      <c r="CH41" s="254"/>
      <c r="CI41" s="275"/>
    </row>
    <row r="42" spans="1:87" ht="13.8" thickBot="1" x14ac:dyDescent="0.3">
      <c r="A42" s="227">
        <f t="shared" si="87"/>
        <v>0.875</v>
      </c>
      <c r="B42" s="222">
        <f t="shared" si="84"/>
        <v>25259.87622488635</v>
      </c>
      <c r="C42" s="254">
        <f t="shared" si="62"/>
        <v>-53</v>
      </c>
      <c r="D42" s="254">
        <f t="shared" si="35"/>
        <v>1061.6605195750931</v>
      </c>
      <c r="E42" s="229">
        <f t="shared" si="36"/>
        <v>1061.461782075093</v>
      </c>
      <c r="F42" s="266">
        <f t="shared" si="37"/>
        <v>25261.17052599055</v>
      </c>
      <c r="G42" s="264">
        <f t="shared" si="63"/>
        <v>-51.333333333333336</v>
      </c>
      <c r="H42" s="264">
        <f t="shared" si="38"/>
        <v>1061.6800733584548</v>
      </c>
      <c r="I42" s="265">
        <f t="shared" si="39"/>
        <v>1061.4813358584547</v>
      </c>
      <c r="J42" s="222">
        <f t="shared" si="2"/>
        <v>25261.429386211392</v>
      </c>
      <c r="K42" s="254">
        <f t="shared" si="64"/>
        <v>-51</v>
      </c>
      <c r="L42" s="254">
        <f t="shared" si="40"/>
        <v>1061.6839841151273</v>
      </c>
      <c r="M42" s="229">
        <f t="shared" si="41"/>
        <v>1061.4904466151272</v>
      </c>
      <c r="N42" s="222">
        <f t="shared" si="3"/>
        <v>25267.642031511565</v>
      </c>
      <c r="O42" s="254">
        <f t="shared" si="65"/>
        <v>-43</v>
      </c>
      <c r="P42" s="254">
        <f t="shared" si="42"/>
        <v>1061.7778422752642</v>
      </c>
      <c r="Q42" s="229">
        <f t="shared" si="43"/>
        <v>1061.7091047752642</v>
      </c>
      <c r="R42" s="222">
        <f t="shared" si="4"/>
        <v>25273.854676811741</v>
      </c>
      <c r="S42" s="254">
        <f t="shared" si="66"/>
        <v>-35</v>
      </c>
      <c r="T42" s="254">
        <f t="shared" si="0"/>
        <v>1061.8717004354012</v>
      </c>
      <c r="U42" s="254">
        <f t="shared" si="44"/>
        <v>1061.9277629354012</v>
      </c>
      <c r="V42" s="222">
        <f t="shared" si="5"/>
        <v>25280.067322111914</v>
      </c>
      <c r="W42" s="254">
        <f t="shared" si="67"/>
        <v>-27</v>
      </c>
      <c r="X42" s="254">
        <f t="shared" si="6"/>
        <v>1061.9655585955379</v>
      </c>
      <c r="Y42" s="229">
        <f t="shared" si="45"/>
        <v>1062.146421095538</v>
      </c>
      <c r="Z42" s="222">
        <f t="shared" si="7"/>
        <v>25286.279967412087</v>
      </c>
      <c r="AA42" s="254">
        <f t="shared" si="68"/>
        <v>-19</v>
      </c>
      <c r="AB42" s="254">
        <f t="shared" si="8"/>
        <v>1062.0594167556749</v>
      </c>
      <c r="AC42" s="254">
        <f t="shared" si="9"/>
        <v>1062.3338792556749</v>
      </c>
      <c r="AD42" s="222">
        <f t="shared" si="88"/>
        <v>25292.49261271226</v>
      </c>
      <c r="AE42" s="254">
        <f t="shared" si="69"/>
        <v>-11</v>
      </c>
      <c r="AF42" s="254">
        <f t="shared" si="11"/>
        <v>1062.1532749158118</v>
      </c>
      <c r="AG42" s="254">
        <f t="shared" si="46"/>
        <v>1062.3029374158118</v>
      </c>
      <c r="AH42" s="222">
        <f t="shared" si="12"/>
        <v>25298.705258012436</v>
      </c>
      <c r="AI42" s="254">
        <f t="shared" si="70"/>
        <v>-3</v>
      </c>
      <c r="AJ42" s="254">
        <f t="shared" si="13"/>
        <v>1062.2471330759488</v>
      </c>
      <c r="AK42" s="254">
        <f t="shared" si="47"/>
        <v>1062.2719955759487</v>
      </c>
      <c r="AL42" s="266">
        <f t="shared" si="14"/>
        <v>25299.94293344333</v>
      </c>
      <c r="AM42" s="264">
        <f t="shared" si="71"/>
        <v>-1.40625</v>
      </c>
      <c r="AN42" s="264">
        <f t="shared" si="48"/>
        <v>1062.2658313812885</v>
      </c>
      <c r="AO42" s="264">
        <f t="shared" si="49"/>
        <v>1062.2658313812885</v>
      </c>
      <c r="AP42" s="266">
        <f t="shared" si="89"/>
        <v>25301.035</v>
      </c>
      <c r="AQ42" s="264">
        <f t="shared" si="72"/>
        <v>0</v>
      </c>
      <c r="AR42" s="264">
        <f t="shared" si="1"/>
        <v>1062.2823298860001</v>
      </c>
      <c r="AS42" s="264">
        <f>AR42+$C$16*ABS(AQ42)</f>
        <v>1062.2823298860001</v>
      </c>
      <c r="AT42" s="266">
        <f t="shared" si="15"/>
        <v>25302.12706655667</v>
      </c>
      <c r="AU42" s="264">
        <f t="shared" si="73"/>
        <v>1.40625</v>
      </c>
      <c r="AV42" s="264">
        <f t="shared" si="16"/>
        <v>1062.2988283907116</v>
      </c>
      <c r="AW42" s="264">
        <f t="shared" si="52"/>
        <v>1062.2988283907116</v>
      </c>
      <c r="AX42" s="222">
        <f t="shared" si="17"/>
        <v>25303.364741987563</v>
      </c>
      <c r="AY42" s="254">
        <f t="shared" si="74"/>
        <v>3</v>
      </c>
      <c r="AZ42" s="254">
        <f t="shared" si="18"/>
        <v>1062.3175266960513</v>
      </c>
      <c r="BA42" s="229">
        <f t="shared" si="53"/>
        <v>1062.3423891960513</v>
      </c>
      <c r="BB42" s="222">
        <f t="shared" si="19"/>
        <v>25309.57738728774</v>
      </c>
      <c r="BC42" s="254">
        <f t="shared" si="75"/>
        <v>11</v>
      </c>
      <c r="BD42" s="254">
        <f t="shared" si="20"/>
        <v>1062.4113848561883</v>
      </c>
      <c r="BE42" s="229">
        <f t="shared" si="54"/>
        <v>1062.5610473561883</v>
      </c>
      <c r="BF42" s="222">
        <f t="shared" si="21"/>
        <v>25315.790032587913</v>
      </c>
      <c r="BG42" s="254">
        <f t="shared" si="76"/>
        <v>19</v>
      </c>
      <c r="BH42" s="254">
        <f t="shared" si="22"/>
        <v>1062.5052430163253</v>
      </c>
      <c r="BI42" s="229">
        <f t="shared" si="55"/>
        <v>1062.7797055163253</v>
      </c>
      <c r="BJ42" s="222">
        <f t="shared" si="23"/>
        <v>25322.002677888086</v>
      </c>
      <c r="BK42" s="254">
        <f t="shared" si="77"/>
        <v>27</v>
      </c>
      <c r="BL42" s="254">
        <f t="shared" si="24"/>
        <v>1062.599101176462</v>
      </c>
      <c r="BM42" s="229">
        <f t="shared" si="56"/>
        <v>1062.7799636764621</v>
      </c>
      <c r="BN42" s="222">
        <f t="shared" si="25"/>
        <v>25328.215323188258</v>
      </c>
      <c r="BO42" s="254">
        <f t="shared" si="78"/>
        <v>35</v>
      </c>
      <c r="BP42" s="254">
        <f t="shared" si="26"/>
        <v>1062.692959336599</v>
      </c>
      <c r="BQ42" s="229">
        <f t="shared" si="57"/>
        <v>1062.749021836599</v>
      </c>
      <c r="BR42" s="222">
        <f t="shared" si="27"/>
        <v>25334.427968488435</v>
      </c>
      <c r="BS42" s="254">
        <f t="shared" si="79"/>
        <v>43</v>
      </c>
      <c r="BT42" s="254">
        <f t="shared" si="28"/>
        <v>1062.7868174967359</v>
      </c>
      <c r="BU42" s="229">
        <f t="shared" si="58"/>
        <v>1062.7180799967359</v>
      </c>
      <c r="BV42" s="222">
        <f t="shared" si="29"/>
        <v>25340.640613788608</v>
      </c>
      <c r="BW42" s="254">
        <f t="shared" si="80"/>
        <v>51</v>
      </c>
      <c r="BX42" s="254">
        <f t="shared" si="30"/>
        <v>1062.8806756568729</v>
      </c>
      <c r="BY42" s="229">
        <f t="shared" si="59"/>
        <v>1062.6871381568728</v>
      </c>
      <c r="BZ42" s="266">
        <f t="shared" si="31"/>
        <v>25340.899474009449</v>
      </c>
      <c r="CA42" s="264">
        <f t="shared" si="81"/>
        <v>51.333333333333336</v>
      </c>
      <c r="CB42" s="264">
        <f t="shared" si="32"/>
        <v>1062.8845864135453</v>
      </c>
      <c r="CC42" s="264">
        <f t="shared" si="60"/>
        <v>1062.6858489135452</v>
      </c>
      <c r="CD42" s="222">
        <f t="shared" si="33"/>
        <v>25342.19377511365</v>
      </c>
      <c r="CE42" s="254">
        <f t="shared" si="82"/>
        <v>53</v>
      </c>
      <c r="CF42" s="254">
        <f t="shared" si="34"/>
        <v>1062.9041401969071</v>
      </c>
      <c r="CG42" s="229">
        <f t="shared" si="61"/>
        <v>1062.705402696907</v>
      </c>
      <c r="CH42" s="254"/>
      <c r="CI42" s="275"/>
    </row>
    <row r="43" spans="1:87" s="225" customFormat="1" ht="13.8" thickBot="1" x14ac:dyDescent="0.3">
      <c r="A43" s="227">
        <v>1</v>
      </c>
      <c r="B43" s="222">
        <f t="shared" si="84"/>
        <v>25274.25122488635</v>
      </c>
      <c r="C43" s="254">
        <f t="shared" si="62"/>
        <v>-53</v>
      </c>
      <c r="D43" s="254">
        <f t="shared" si="35"/>
        <v>1061.8776913250931</v>
      </c>
      <c r="E43" s="229">
        <f t="shared" si="36"/>
        <v>1061.678953825093</v>
      </c>
      <c r="F43" s="266">
        <f t="shared" si="37"/>
        <v>25275.54552599055</v>
      </c>
      <c r="G43" s="264">
        <f t="shared" si="63"/>
        <v>-51.333333333333336</v>
      </c>
      <c r="H43" s="264">
        <f t="shared" si="38"/>
        <v>1061.8972451084549</v>
      </c>
      <c r="I43" s="265">
        <f t="shared" si="39"/>
        <v>1061.6985076084547</v>
      </c>
      <c r="J43" s="222">
        <f t="shared" si="2"/>
        <v>25275.804386211392</v>
      </c>
      <c r="K43" s="254">
        <f t="shared" si="64"/>
        <v>-51</v>
      </c>
      <c r="L43" s="254">
        <f t="shared" si="40"/>
        <v>1061.9011558651273</v>
      </c>
      <c r="M43" s="229">
        <f t="shared" si="41"/>
        <v>1061.7076183651272</v>
      </c>
      <c r="N43" s="222">
        <f t="shared" si="3"/>
        <v>25282.017031511565</v>
      </c>
      <c r="O43" s="254">
        <f t="shared" si="65"/>
        <v>-43</v>
      </c>
      <c r="P43" s="254">
        <f t="shared" si="42"/>
        <v>1061.9950140252643</v>
      </c>
      <c r="Q43" s="229">
        <f t="shared" si="43"/>
        <v>1061.9262765252643</v>
      </c>
      <c r="R43" s="222">
        <f t="shared" si="4"/>
        <v>25288.229676811741</v>
      </c>
      <c r="S43" s="254">
        <f t="shared" si="66"/>
        <v>-35</v>
      </c>
      <c r="T43" s="254">
        <f t="shared" si="0"/>
        <v>1062.0888721854012</v>
      </c>
      <c r="U43" s="254">
        <f t="shared" si="44"/>
        <v>1062.1449346854013</v>
      </c>
      <c r="V43" s="222">
        <f t="shared" si="5"/>
        <v>25294.442322111914</v>
      </c>
      <c r="W43" s="254">
        <f t="shared" si="67"/>
        <v>-27</v>
      </c>
      <c r="X43" s="254">
        <f t="shared" si="6"/>
        <v>1062.1827303455379</v>
      </c>
      <c r="Y43" s="229">
        <f t="shared" si="45"/>
        <v>1062.3635928455381</v>
      </c>
      <c r="Z43" s="222">
        <f t="shared" si="7"/>
        <v>25300.654967412087</v>
      </c>
      <c r="AA43" s="254">
        <f t="shared" si="68"/>
        <v>-19</v>
      </c>
      <c r="AB43" s="254">
        <f t="shared" si="8"/>
        <v>1062.2765885056749</v>
      </c>
      <c r="AC43" s="254">
        <f t="shared" si="9"/>
        <v>1062.5510510056749</v>
      </c>
      <c r="AD43" s="222">
        <f t="shared" si="88"/>
        <v>25306.86761271226</v>
      </c>
      <c r="AE43" s="254">
        <f t="shared" si="69"/>
        <v>-11</v>
      </c>
      <c r="AF43" s="254">
        <f t="shared" si="11"/>
        <v>1062.3704466658119</v>
      </c>
      <c r="AG43" s="254">
        <f t="shared" si="46"/>
        <v>1062.5201091658118</v>
      </c>
      <c r="AH43" s="222">
        <f t="shared" si="12"/>
        <v>25313.080258012436</v>
      </c>
      <c r="AI43" s="254">
        <f t="shared" si="70"/>
        <v>-3</v>
      </c>
      <c r="AJ43" s="254">
        <f t="shared" si="13"/>
        <v>1062.4643048259488</v>
      </c>
      <c r="AK43" s="254">
        <f t="shared" si="47"/>
        <v>1062.4891673259488</v>
      </c>
      <c r="AL43" s="266">
        <f t="shared" si="14"/>
        <v>25314.31793344333</v>
      </c>
      <c r="AM43" s="264">
        <f t="shared" si="71"/>
        <v>-1.40625</v>
      </c>
      <c r="AN43" s="264">
        <f t="shared" si="48"/>
        <v>1062.4830031312886</v>
      </c>
      <c r="AO43" s="264">
        <f t="shared" si="49"/>
        <v>1062.4830031312886</v>
      </c>
      <c r="AP43" s="266">
        <f t="shared" si="89"/>
        <v>25315.41</v>
      </c>
      <c r="AQ43" s="264">
        <f t="shared" si="72"/>
        <v>0</v>
      </c>
      <c r="AR43" s="264">
        <f t="shared" si="1"/>
        <v>1062.4995016360001</v>
      </c>
      <c r="AS43" s="264">
        <f>AR43+$C$16*ABS(AQ43)</f>
        <v>1062.4995016360001</v>
      </c>
      <c r="AT43" s="266">
        <f t="shared" si="15"/>
        <v>25316.50206655667</v>
      </c>
      <c r="AU43" s="264">
        <f t="shared" si="73"/>
        <v>1.40625</v>
      </c>
      <c r="AV43" s="264">
        <f t="shared" si="16"/>
        <v>1062.5160001407116</v>
      </c>
      <c r="AW43" s="264">
        <f t="shared" si="52"/>
        <v>1062.5160001407116</v>
      </c>
      <c r="AX43" s="222">
        <f t="shared" si="17"/>
        <v>25317.739741987563</v>
      </c>
      <c r="AY43" s="254">
        <f t="shared" si="74"/>
        <v>3</v>
      </c>
      <c r="AZ43" s="254">
        <f t="shared" si="18"/>
        <v>1062.5346984460514</v>
      </c>
      <c r="BA43" s="229">
        <f t="shared" si="53"/>
        <v>1062.5595609460513</v>
      </c>
      <c r="BB43" s="222">
        <f t="shared" si="19"/>
        <v>25323.95238728774</v>
      </c>
      <c r="BC43" s="254">
        <f t="shared" si="75"/>
        <v>11</v>
      </c>
      <c r="BD43" s="254">
        <f t="shared" si="20"/>
        <v>1062.6285566061883</v>
      </c>
      <c r="BE43" s="229">
        <f t="shared" si="54"/>
        <v>1062.7782191061883</v>
      </c>
      <c r="BF43" s="222">
        <f t="shared" si="21"/>
        <v>25330.165032587913</v>
      </c>
      <c r="BG43" s="254">
        <f t="shared" si="76"/>
        <v>19</v>
      </c>
      <c r="BH43" s="254">
        <f t="shared" si="22"/>
        <v>1062.7224147663253</v>
      </c>
      <c r="BI43" s="229">
        <f t="shared" si="55"/>
        <v>1062.9968772663253</v>
      </c>
      <c r="BJ43" s="222">
        <f t="shared" si="23"/>
        <v>25336.377677888086</v>
      </c>
      <c r="BK43" s="254">
        <f t="shared" si="77"/>
        <v>27</v>
      </c>
      <c r="BL43" s="254">
        <f t="shared" si="24"/>
        <v>1062.816272926462</v>
      </c>
      <c r="BM43" s="229">
        <f t="shared" si="56"/>
        <v>1062.9971354264621</v>
      </c>
      <c r="BN43" s="222">
        <f t="shared" si="25"/>
        <v>25342.590323188258</v>
      </c>
      <c r="BO43" s="254">
        <f t="shared" si="78"/>
        <v>35</v>
      </c>
      <c r="BP43" s="254">
        <f t="shared" si="26"/>
        <v>1062.910131086599</v>
      </c>
      <c r="BQ43" s="229">
        <f t="shared" si="57"/>
        <v>1062.966193586599</v>
      </c>
      <c r="BR43" s="222">
        <f t="shared" si="27"/>
        <v>25348.802968488435</v>
      </c>
      <c r="BS43" s="254">
        <f t="shared" si="79"/>
        <v>43</v>
      </c>
      <c r="BT43" s="254">
        <f t="shared" si="28"/>
        <v>1063.003989246736</v>
      </c>
      <c r="BU43" s="229">
        <f t="shared" si="58"/>
        <v>1062.935251746736</v>
      </c>
      <c r="BV43" s="222">
        <f t="shared" si="29"/>
        <v>25355.015613788608</v>
      </c>
      <c r="BW43" s="254">
        <f t="shared" si="80"/>
        <v>51</v>
      </c>
      <c r="BX43" s="254">
        <f t="shared" si="30"/>
        <v>1063.0978474068729</v>
      </c>
      <c r="BY43" s="229">
        <f t="shared" si="59"/>
        <v>1062.9043099068729</v>
      </c>
      <c r="BZ43" s="266">
        <f t="shared" si="31"/>
        <v>25355.274474009449</v>
      </c>
      <c r="CA43" s="264">
        <f t="shared" si="81"/>
        <v>51.333333333333336</v>
      </c>
      <c r="CB43" s="264">
        <f t="shared" si="32"/>
        <v>1063.1017581635451</v>
      </c>
      <c r="CC43" s="264">
        <f t="shared" si="60"/>
        <v>1062.903020663545</v>
      </c>
      <c r="CD43" s="222">
        <f t="shared" si="33"/>
        <v>25356.56877511365</v>
      </c>
      <c r="CE43" s="254">
        <f t="shared" si="82"/>
        <v>53</v>
      </c>
      <c r="CF43" s="254">
        <f t="shared" si="34"/>
        <v>1063.1213119469071</v>
      </c>
      <c r="CG43" s="229">
        <f t="shared" si="61"/>
        <v>1062.922574446907</v>
      </c>
      <c r="CH43" s="279"/>
      <c r="CI43" s="284"/>
    </row>
    <row r="44" spans="1:87" ht="13.8" thickBot="1" x14ac:dyDescent="0.3">
      <c r="A44" s="277">
        <v>0</v>
      </c>
      <c r="B44" s="278">
        <f t="shared" si="84"/>
        <v>25274.25122488635</v>
      </c>
      <c r="C44" s="279">
        <f t="shared" si="62"/>
        <v>-53</v>
      </c>
      <c r="D44" s="279">
        <f t="shared" si="35"/>
        <v>1061.8776913250931</v>
      </c>
      <c r="E44" s="280">
        <f t="shared" si="36"/>
        <v>1061.678953825093</v>
      </c>
      <c r="F44" s="281">
        <f t="shared" si="37"/>
        <v>25275.54552599055</v>
      </c>
      <c r="G44" s="282">
        <f t="shared" si="63"/>
        <v>-51.333333333333336</v>
      </c>
      <c r="H44" s="282">
        <f t="shared" si="38"/>
        <v>1061.8972451084549</v>
      </c>
      <c r="I44" s="283">
        <f t="shared" si="39"/>
        <v>1061.6985076084547</v>
      </c>
      <c r="J44" s="278">
        <f t="shared" si="2"/>
        <v>25275.804386211392</v>
      </c>
      <c r="K44" s="279">
        <f t="shared" si="64"/>
        <v>-51</v>
      </c>
      <c r="L44" s="279">
        <f t="shared" si="40"/>
        <v>1061.9011558651273</v>
      </c>
      <c r="M44" s="280">
        <f t="shared" si="41"/>
        <v>1061.7076183651272</v>
      </c>
      <c r="N44" s="278">
        <f t="shared" si="3"/>
        <v>25282.017031511565</v>
      </c>
      <c r="O44" s="279">
        <f t="shared" si="65"/>
        <v>-43</v>
      </c>
      <c r="P44" s="279">
        <f t="shared" si="42"/>
        <v>1061.9950140252643</v>
      </c>
      <c r="Q44" s="280">
        <f t="shared" si="43"/>
        <v>1061.9262765252643</v>
      </c>
      <c r="R44" s="278">
        <f t="shared" si="4"/>
        <v>25288.229676811741</v>
      </c>
      <c r="S44" s="279">
        <f t="shared" si="66"/>
        <v>-35</v>
      </c>
      <c r="T44" s="279">
        <f t="shared" si="0"/>
        <v>1062.0888721854012</v>
      </c>
      <c r="U44" s="279">
        <f t="shared" si="44"/>
        <v>1062.1449346854013</v>
      </c>
      <c r="V44" s="278">
        <f t="shared" si="5"/>
        <v>25294.442322111914</v>
      </c>
      <c r="W44" s="279">
        <f t="shared" si="67"/>
        <v>-27</v>
      </c>
      <c r="X44" s="279">
        <f t="shared" si="6"/>
        <v>1062.1827303455379</v>
      </c>
      <c r="Y44" s="280">
        <f t="shared" si="45"/>
        <v>1062.3635928455381</v>
      </c>
      <c r="Z44" s="278">
        <f t="shared" si="7"/>
        <v>25300.654967412087</v>
      </c>
      <c r="AA44" s="279">
        <f t="shared" si="68"/>
        <v>-19</v>
      </c>
      <c r="AB44" s="279">
        <f t="shared" si="8"/>
        <v>1062.2765885056749</v>
      </c>
      <c r="AC44" s="279">
        <f t="shared" si="9"/>
        <v>1062.5510510056749</v>
      </c>
      <c r="AD44" s="278">
        <f t="shared" si="88"/>
        <v>25306.86761271226</v>
      </c>
      <c r="AE44" s="279">
        <f t="shared" si="69"/>
        <v>-11</v>
      </c>
      <c r="AF44" s="279">
        <f t="shared" si="11"/>
        <v>1062.3704466658119</v>
      </c>
      <c r="AG44" s="279">
        <f t="shared" si="46"/>
        <v>1062.5201091658118</v>
      </c>
      <c r="AH44" s="278">
        <f t="shared" si="12"/>
        <v>25313.080258012436</v>
      </c>
      <c r="AI44" s="279">
        <f t="shared" si="70"/>
        <v>-3</v>
      </c>
      <c r="AJ44" s="279">
        <f t="shared" si="13"/>
        <v>1062.4643048259488</v>
      </c>
      <c r="AK44" s="279">
        <f t="shared" si="47"/>
        <v>1062.4891673259488</v>
      </c>
      <c r="AL44" s="281">
        <f t="shared" si="14"/>
        <v>25314.31793344333</v>
      </c>
      <c r="AM44" s="282">
        <f t="shared" si="71"/>
        <v>-1.40625</v>
      </c>
      <c r="AN44" s="282">
        <f t="shared" si="48"/>
        <v>1062.4830031312886</v>
      </c>
      <c r="AO44" s="282">
        <f t="shared" si="49"/>
        <v>1062.4830031312886</v>
      </c>
      <c r="AP44" s="281">
        <f>AP43</f>
        <v>25315.41</v>
      </c>
      <c r="AQ44" s="282">
        <f t="shared" si="72"/>
        <v>0</v>
      </c>
      <c r="AR44" s="282">
        <f t="shared" si="1"/>
        <v>1062.4995016360001</v>
      </c>
      <c r="AS44" s="282">
        <f>AR44+$C$16*ABS(AQ44)</f>
        <v>1062.4995016360001</v>
      </c>
      <c r="AT44" s="281">
        <f t="shared" si="15"/>
        <v>25316.50206655667</v>
      </c>
      <c r="AU44" s="282">
        <f t="shared" si="73"/>
        <v>1.40625</v>
      </c>
      <c r="AV44" s="282">
        <f t="shared" si="16"/>
        <v>1062.5160001407116</v>
      </c>
      <c r="AW44" s="282">
        <f t="shared" si="52"/>
        <v>1062.5160001407116</v>
      </c>
      <c r="AX44" s="278">
        <f t="shared" si="17"/>
        <v>25317.739741987563</v>
      </c>
      <c r="AY44" s="279">
        <f t="shared" si="74"/>
        <v>3</v>
      </c>
      <c r="AZ44" s="279">
        <f t="shared" si="18"/>
        <v>1062.5346984460514</v>
      </c>
      <c r="BA44" s="280">
        <f t="shared" si="53"/>
        <v>1062.5595609460513</v>
      </c>
      <c r="BB44" s="278">
        <f t="shared" si="19"/>
        <v>25323.95238728774</v>
      </c>
      <c r="BC44" s="279">
        <f t="shared" si="75"/>
        <v>11</v>
      </c>
      <c r="BD44" s="279">
        <f t="shared" si="20"/>
        <v>1062.6285566061883</v>
      </c>
      <c r="BE44" s="280">
        <f t="shared" si="54"/>
        <v>1062.7782191061883</v>
      </c>
      <c r="BF44" s="278">
        <f t="shared" si="21"/>
        <v>25330.165032587913</v>
      </c>
      <c r="BG44" s="279">
        <f t="shared" si="76"/>
        <v>19</v>
      </c>
      <c r="BH44" s="279">
        <f t="shared" si="22"/>
        <v>1062.7224147663253</v>
      </c>
      <c r="BI44" s="280">
        <f t="shared" si="55"/>
        <v>1062.9968772663253</v>
      </c>
      <c r="BJ44" s="278">
        <f t="shared" si="23"/>
        <v>25336.377677888086</v>
      </c>
      <c r="BK44" s="279">
        <f t="shared" si="77"/>
        <v>27</v>
      </c>
      <c r="BL44" s="279">
        <f t="shared" si="24"/>
        <v>1062.816272926462</v>
      </c>
      <c r="BM44" s="280">
        <f t="shared" si="56"/>
        <v>1062.9971354264621</v>
      </c>
      <c r="BN44" s="278">
        <f t="shared" si="25"/>
        <v>25342.590323188258</v>
      </c>
      <c r="BO44" s="279">
        <f t="shared" si="78"/>
        <v>35</v>
      </c>
      <c r="BP44" s="279">
        <f t="shared" si="26"/>
        <v>1062.910131086599</v>
      </c>
      <c r="BQ44" s="280">
        <f t="shared" si="57"/>
        <v>1062.966193586599</v>
      </c>
      <c r="BR44" s="278">
        <f t="shared" si="27"/>
        <v>25348.802968488435</v>
      </c>
      <c r="BS44" s="279">
        <f t="shared" si="79"/>
        <v>43</v>
      </c>
      <c r="BT44" s="279">
        <f t="shared" si="28"/>
        <v>1063.003989246736</v>
      </c>
      <c r="BU44" s="280">
        <f t="shared" si="58"/>
        <v>1062.935251746736</v>
      </c>
      <c r="BV44" s="278">
        <f t="shared" si="29"/>
        <v>25355.015613788608</v>
      </c>
      <c r="BW44" s="279">
        <f t="shared" si="80"/>
        <v>51</v>
      </c>
      <c r="BX44" s="279">
        <f t="shared" si="30"/>
        <v>1063.0978474068729</v>
      </c>
      <c r="BY44" s="280">
        <f t="shared" si="59"/>
        <v>1062.9043099068729</v>
      </c>
      <c r="BZ44" s="281">
        <f t="shared" si="31"/>
        <v>25355.274474009449</v>
      </c>
      <c r="CA44" s="282">
        <f t="shared" si="81"/>
        <v>51.333333333333336</v>
      </c>
      <c r="CB44" s="282">
        <f t="shared" si="32"/>
        <v>1063.1017581635451</v>
      </c>
      <c r="CC44" s="282">
        <f t="shared" si="60"/>
        <v>1062.903020663545</v>
      </c>
      <c r="CD44" s="278">
        <f t="shared" si="33"/>
        <v>25356.56877511365</v>
      </c>
      <c r="CE44" s="279">
        <f t="shared" si="82"/>
        <v>53</v>
      </c>
      <c r="CF44" s="279">
        <f t="shared" si="34"/>
        <v>1063.1213119469071</v>
      </c>
      <c r="CG44" s="280">
        <f t="shared" si="61"/>
        <v>1062.922574446907</v>
      </c>
      <c r="CH44" s="254"/>
      <c r="CI44" s="275"/>
    </row>
    <row r="45" spans="1:87" ht="13.2" x14ac:dyDescent="0.25">
      <c r="A45" s="227">
        <f t="shared" ref="A45:A51" si="90">A36</f>
        <v>0.125</v>
      </c>
      <c r="B45" s="222">
        <f t="shared" si="84"/>
        <v>25284.53247488635</v>
      </c>
      <c r="C45" s="254">
        <f t="shared" si="62"/>
        <v>-53</v>
      </c>
      <c r="D45" s="254">
        <f t="shared" si="35"/>
        <v>1062.0330163375932</v>
      </c>
      <c r="E45" s="229">
        <f t="shared" si="36"/>
        <v>1061.834278837593</v>
      </c>
      <c r="F45" s="266">
        <f t="shared" si="37"/>
        <v>25285.82677599055</v>
      </c>
      <c r="G45" s="264">
        <f t="shared" si="63"/>
        <v>-51.333333333333336</v>
      </c>
      <c r="H45" s="264">
        <f t="shared" si="38"/>
        <v>1062.0525701209549</v>
      </c>
      <c r="I45" s="265">
        <f t="shared" si="39"/>
        <v>1061.8538326209548</v>
      </c>
      <c r="J45" s="222">
        <f t="shared" si="2"/>
        <v>25286.085636211392</v>
      </c>
      <c r="K45" s="254">
        <f t="shared" si="64"/>
        <v>-51</v>
      </c>
      <c r="L45" s="254">
        <f t="shared" si="40"/>
        <v>1062.0564808776273</v>
      </c>
      <c r="M45" s="229">
        <f t="shared" si="41"/>
        <v>1061.8629433776273</v>
      </c>
      <c r="N45" s="222">
        <f t="shared" si="3"/>
        <v>25292.298281511565</v>
      </c>
      <c r="O45" s="254">
        <f t="shared" si="65"/>
        <v>-43</v>
      </c>
      <c r="P45" s="254">
        <f t="shared" si="42"/>
        <v>1062.1503390377641</v>
      </c>
      <c r="Q45" s="229">
        <f t="shared" si="43"/>
        <v>1062.0816015377641</v>
      </c>
      <c r="R45" s="222">
        <f t="shared" si="4"/>
        <v>25298.510926811741</v>
      </c>
      <c r="S45" s="254">
        <f t="shared" si="66"/>
        <v>-35</v>
      </c>
      <c r="T45" s="254">
        <f t="shared" si="0"/>
        <v>1062.244197197901</v>
      </c>
      <c r="U45" s="254">
        <f t="shared" si="44"/>
        <v>1062.3002596979011</v>
      </c>
      <c r="V45" s="222">
        <f t="shared" si="5"/>
        <v>25304.723572111914</v>
      </c>
      <c r="W45" s="254">
        <f t="shared" si="67"/>
        <v>-27</v>
      </c>
      <c r="X45" s="254">
        <f t="shared" si="6"/>
        <v>1062.338055358038</v>
      </c>
      <c r="Y45" s="229">
        <f t="shared" si="45"/>
        <v>1062.5189178580381</v>
      </c>
      <c r="Z45" s="222">
        <f t="shared" si="7"/>
        <v>25310.936217412087</v>
      </c>
      <c r="AA45" s="254">
        <f t="shared" si="68"/>
        <v>-19</v>
      </c>
      <c r="AB45" s="254">
        <f t="shared" si="8"/>
        <v>1062.431913518175</v>
      </c>
      <c r="AC45" s="254">
        <f t="shared" si="9"/>
        <v>1062.706376018175</v>
      </c>
      <c r="AD45" s="222">
        <f t="shared" si="88"/>
        <v>25317.14886271226</v>
      </c>
      <c r="AE45" s="254">
        <f t="shared" si="69"/>
        <v>-11</v>
      </c>
      <c r="AF45" s="254">
        <f t="shared" si="11"/>
        <v>1062.5257716783119</v>
      </c>
      <c r="AG45" s="254">
        <f t="shared" si="46"/>
        <v>1062.6754341783119</v>
      </c>
      <c r="AH45" s="222">
        <f t="shared" si="12"/>
        <v>25323.361508012436</v>
      </c>
      <c r="AI45" s="254">
        <f t="shared" si="70"/>
        <v>-3</v>
      </c>
      <c r="AJ45" s="254">
        <f t="shared" si="13"/>
        <v>1062.6196298384486</v>
      </c>
      <c r="AK45" s="254">
        <f t="shared" si="47"/>
        <v>1062.6444923384486</v>
      </c>
      <c r="AL45" s="266">
        <f t="shared" si="14"/>
        <v>25324.59918344333</v>
      </c>
      <c r="AM45" s="264">
        <f t="shared" si="71"/>
        <v>-1.40625</v>
      </c>
      <c r="AN45" s="264">
        <f t="shared" si="48"/>
        <v>1062.6383281437886</v>
      </c>
      <c r="AO45" s="264">
        <f t="shared" si="49"/>
        <v>1062.6383281437886</v>
      </c>
      <c r="AP45" s="266">
        <f t="shared" ref="AP45:AP52" si="91">$AP$44+A45*$R$10</f>
        <v>25325.69125</v>
      </c>
      <c r="AQ45" s="264">
        <f t="shared" si="72"/>
        <v>0</v>
      </c>
      <c r="AR45" s="264">
        <f t="shared" si="1"/>
        <v>1062.6548266485001</v>
      </c>
      <c r="AS45" s="264">
        <f t="shared" ref="AS45:AS79" si="92">AR45+$C$16*ABS(AQ45)</f>
        <v>1062.6548266485001</v>
      </c>
      <c r="AT45" s="266">
        <f t="shared" si="15"/>
        <v>25326.78331655667</v>
      </c>
      <c r="AU45" s="264">
        <f t="shared" si="73"/>
        <v>1.40625</v>
      </c>
      <c r="AV45" s="264">
        <f t="shared" si="16"/>
        <v>1062.6713251532117</v>
      </c>
      <c r="AW45" s="264">
        <f t="shared" si="52"/>
        <v>1062.6713251532117</v>
      </c>
      <c r="AX45" s="222">
        <f t="shared" si="17"/>
        <v>25328.020991987563</v>
      </c>
      <c r="AY45" s="254">
        <f t="shared" si="74"/>
        <v>3</v>
      </c>
      <c r="AZ45" s="254">
        <f t="shared" si="18"/>
        <v>1062.6900234585514</v>
      </c>
      <c r="BA45" s="229">
        <f t="shared" si="53"/>
        <v>1062.7148859585513</v>
      </c>
      <c r="BB45" s="222">
        <f t="shared" si="19"/>
        <v>25334.23363728774</v>
      </c>
      <c r="BC45" s="254">
        <f t="shared" si="75"/>
        <v>11</v>
      </c>
      <c r="BD45" s="254">
        <f t="shared" si="20"/>
        <v>1062.7838816186884</v>
      </c>
      <c r="BE45" s="229">
        <f t="shared" si="54"/>
        <v>1062.9335441186884</v>
      </c>
      <c r="BF45" s="222">
        <f t="shared" si="21"/>
        <v>25340.446282587913</v>
      </c>
      <c r="BG45" s="254">
        <f t="shared" si="76"/>
        <v>19</v>
      </c>
      <c r="BH45" s="254">
        <f t="shared" si="22"/>
        <v>1062.8777397788251</v>
      </c>
      <c r="BI45" s="229">
        <f t="shared" si="55"/>
        <v>1063.1522022788251</v>
      </c>
      <c r="BJ45" s="222">
        <f t="shared" si="23"/>
        <v>25346.658927888086</v>
      </c>
      <c r="BK45" s="254">
        <f t="shared" si="77"/>
        <v>27</v>
      </c>
      <c r="BL45" s="254">
        <f t="shared" si="24"/>
        <v>1062.9715979389621</v>
      </c>
      <c r="BM45" s="229">
        <f t="shared" si="56"/>
        <v>1063.1524604389622</v>
      </c>
      <c r="BN45" s="222">
        <f t="shared" si="25"/>
        <v>25352.871573188258</v>
      </c>
      <c r="BO45" s="254">
        <f t="shared" si="78"/>
        <v>35</v>
      </c>
      <c r="BP45" s="254">
        <f t="shared" si="26"/>
        <v>1063.065456099099</v>
      </c>
      <c r="BQ45" s="229">
        <f t="shared" si="57"/>
        <v>1063.1215185990991</v>
      </c>
      <c r="BR45" s="222">
        <f t="shared" si="27"/>
        <v>25359.084218488435</v>
      </c>
      <c r="BS45" s="254">
        <f t="shared" si="79"/>
        <v>43</v>
      </c>
      <c r="BT45" s="254">
        <f t="shared" si="28"/>
        <v>1063.159314259236</v>
      </c>
      <c r="BU45" s="229">
        <f t="shared" si="58"/>
        <v>1063.090576759236</v>
      </c>
      <c r="BV45" s="222">
        <f t="shared" si="29"/>
        <v>25365.296863788608</v>
      </c>
      <c r="BW45" s="254">
        <f t="shared" si="80"/>
        <v>51</v>
      </c>
      <c r="BX45" s="254">
        <f t="shared" si="30"/>
        <v>1063.2531724193727</v>
      </c>
      <c r="BY45" s="229">
        <f t="shared" si="59"/>
        <v>1063.0596349193727</v>
      </c>
      <c r="BZ45" s="266">
        <f t="shared" si="31"/>
        <v>25365.555724009449</v>
      </c>
      <c r="CA45" s="264">
        <f t="shared" si="81"/>
        <v>51.333333333333336</v>
      </c>
      <c r="CB45" s="264">
        <f t="shared" si="32"/>
        <v>1063.2570831760452</v>
      </c>
      <c r="CC45" s="264">
        <f t="shared" si="60"/>
        <v>1063.0583456760451</v>
      </c>
      <c r="CD45" s="222">
        <f t="shared" si="33"/>
        <v>25366.85002511365</v>
      </c>
      <c r="CE45" s="254">
        <f t="shared" si="82"/>
        <v>53</v>
      </c>
      <c r="CF45" s="254">
        <f t="shared" si="34"/>
        <v>1063.2766369594071</v>
      </c>
      <c r="CG45" s="229">
        <f t="shared" si="61"/>
        <v>1063.077899459407</v>
      </c>
      <c r="CH45" s="254"/>
      <c r="CI45" s="275"/>
    </row>
    <row r="46" spans="1:87" ht="13.2" x14ac:dyDescent="0.25">
      <c r="A46" s="227">
        <f t="shared" si="90"/>
        <v>0.25</v>
      </c>
      <c r="B46" s="222">
        <f t="shared" si="84"/>
        <v>25294.81372488635</v>
      </c>
      <c r="C46" s="254">
        <f t="shared" si="62"/>
        <v>-53</v>
      </c>
      <c r="D46" s="254">
        <f>IF(B46&lt;$E$11,$E$12+(B46-$E$11)*$C$14,IF(B46&gt;$E$13,$E$14+(B46-$E$13)*$C$15,$E$12+$C$14*(B46-$E$11)+$E$15*(B46-$E$11)^2))</f>
        <v>1062.188341350093</v>
      </c>
      <c r="E46" s="255">
        <f t="shared" si="36"/>
        <v>1061.9896038500929</v>
      </c>
      <c r="F46" s="266">
        <f t="shared" si="37"/>
        <v>25296.10802599055</v>
      </c>
      <c r="G46" s="264">
        <f t="shared" si="63"/>
        <v>-51.333333333333336</v>
      </c>
      <c r="H46" s="264">
        <f>IF(F46&lt;$E$11,$E$12+(F46-$E$11)*$C$14,IF(F46&gt;$E$13,$E$14+(F46-$E$13)*$C$15,$E$12+$C$14*(F46-$E$11)+$E$15*(F46-$E$11)^2))</f>
        <v>1062.2078951334549</v>
      </c>
      <c r="I46" s="265">
        <f t="shared" si="39"/>
        <v>1062.0091576334548</v>
      </c>
      <c r="J46" s="222">
        <f t="shared" si="2"/>
        <v>25296.366886211392</v>
      </c>
      <c r="K46" s="254">
        <f t="shared" si="64"/>
        <v>-51</v>
      </c>
      <c r="L46" s="254">
        <f>IF(J46&lt;$E$11,$E$12+(J46-$E$11)*$C$14,IF(J46&gt;$E$13,$E$14+(J46-$E$13)*$C$15,$E$12+$C$14*(J46-$E$11)+$E$15*(J46-$E$11)^2))</f>
        <v>1062.2118058901274</v>
      </c>
      <c r="M46" s="229">
        <f t="shared" si="41"/>
        <v>1062.0182683901273</v>
      </c>
      <c r="N46" s="222">
        <f t="shared" si="3"/>
        <v>25302.579531511565</v>
      </c>
      <c r="O46" s="254">
        <f t="shared" si="65"/>
        <v>-43</v>
      </c>
      <c r="P46" s="254">
        <f t="shared" si="42"/>
        <v>1062.3056640502641</v>
      </c>
      <c r="Q46" s="229">
        <f t="shared" si="43"/>
        <v>1062.2369265502641</v>
      </c>
      <c r="R46" s="222">
        <f t="shared" si="4"/>
        <v>25308.792176811741</v>
      </c>
      <c r="S46" s="254">
        <f t="shared" si="66"/>
        <v>-35</v>
      </c>
      <c r="T46" s="254">
        <f t="shared" si="0"/>
        <v>1062.3995222104011</v>
      </c>
      <c r="U46" s="229">
        <f t="shared" si="44"/>
        <v>1062.4555847104011</v>
      </c>
      <c r="V46" s="222">
        <f t="shared" si="5"/>
        <v>25315.004822111914</v>
      </c>
      <c r="W46" s="254">
        <f t="shared" si="67"/>
        <v>-27</v>
      </c>
      <c r="X46" s="254">
        <f t="shared" si="6"/>
        <v>1062.493380370538</v>
      </c>
      <c r="Y46" s="229">
        <f t="shared" si="45"/>
        <v>1062.6742428705381</v>
      </c>
      <c r="Z46" s="222">
        <f t="shared" si="7"/>
        <v>25321.217467412087</v>
      </c>
      <c r="AA46" s="254">
        <f t="shared" si="68"/>
        <v>-19</v>
      </c>
      <c r="AB46" s="254">
        <f t="shared" si="8"/>
        <v>1062.587238530675</v>
      </c>
      <c r="AC46" s="254">
        <f t="shared" si="9"/>
        <v>1062.861701030675</v>
      </c>
      <c r="AD46" s="222">
        <f t="shared" si="88"/>
        <v>25327.43011271226</v>
      </c>
      <c r="AE46" s="254">
        <f t="shared" si="69"/>
        <v>-11</v>
      </c>
      <c r="AF46" s="254">
        <f t="shared" si="11"/>
        <v>1062.6810966908117</v>
      </c>
      <c r="AG46" s="254">
        <f t="shared" si="46"/>
        <v>1062.8307591908117</v>
      </c>
      <c r="AH46" s="222">
        <f t="shared" si="12"/>
        <v>25333.642758012436</v>
      </c>
      <c r="AI46" s="254">
        <f t="shared" si="70"/>
        <v>-3</v>
      </c>
      <c r="AJ46" s="254">
        <f t="shared" si="13"/>
        <v>1062.7749548509487</v>
      </c>
      <c r="AK46" s="254">
        <f t="shared" si="47"/>
        <v>1062.7998173509486</v>
      </c>
      <c r="AL46" s="266">
        <f t="shared" si="14"/>
        <v>25334.88043344333</v>
      </c>
      <c r="AM46" s="264">
        <f t="shared" si="71"/>
        <v>-1.40625</v>
      </c>
      <c r="AN46" s="264">
        <f t="shared" si="48"/>
        <v>1062.7936531562884</v>
      </c>
      <c r="AO46" s="264">
        <f t="shared" si="49"/>
        <v>1062.7936531562884</v>
      </c>
      <c r="AP46" s="266">
        <f t="shared" si="91"/>
        <v>25335.9725</v>
      </c>
      <c r="AQ46" s="264">
        <f t="shared" si="72"/>
        <v>0</v>
      </c>
      <c r="AR46" s="264">
        <f t="shared" si="1"/>
        <v>1062.810151661</v>
      </c>
      <c r="AS46" s="264">
        <f t="shared" si="92"/>
        <v>1062.810151661</v>
      </c>
      <c r="AT46" s="266">
        <f t="shared" si="15"/>
        <v>25337.06456655667</v>
      </c>
      <c r="AU46" s="264">
        <f t="shared" si="73"/>
        <v>1.40625</v>
      </c>
      <c r="AV46" s="264">
        <f t="shared" si="16"/>
        <v>1062.8266501657115</v>
      </c>
      <c r="AW46" s="264">
        <f t="shared" si="52"/>
        <v>1062.8266501657115</v>
      </c>
      <c r="AX46" s="222">
        <f t="shared" si="17"/>
        <v>25338.302241987563</v>
      </c>
      <c r="AY46" s="254">
        <f t="shared" si="74"/>
        <v>3</v>
      </c>
      <c r="AZ46" s="254">
        <f t="shared" si="18"/>
        <v>1062.8453484710515</v>
      </c>
      <c r="BA46" s="229">
        <f t="shared" si="53"/>
        <v>1062.8702109710514</v>
      </c>
      <c r="BB46" s="222">
        <f t="shared" si="19"/>
        <v>25344.51488728774</v>
      </c>
      <c r="BC46" s="254">
        <f t="shared" si="75"/>
        <v>11</v>
      </c>
      <c r="BD46" s="254">
        <f t="shared" si="20"/>
        <v>1062.9392066311884</v>
      </c>
      <c r="BE46" s="229">
        <f t="shared" si="54"/>
        <v>1063.0888691311884</v>
      </c>
      <c r="BF46" s="222">
        <f t="shared" si="21"/>
        <v>25350.727532587913</v>
      </c>
      <c r="BG46" s="254">
        <f t="shared" si="76"/>
        <v>19</v>
      </c>
      <c r="BH46" s="254">
        <f t="shared" si="22"/>
        <v>1063.0330647913252</v>
      </c>
      <c r="BI46" s="229">
        <f t="shared" si="55"/>
        <v>1063.3075272913252</v>
      </c>
      <c r="BJ46" s="222">
        <f t="shared" si="23"/>
        <v>25356.940177888086</v>
      </c>
      <c r="BK46" s="254">
        <f t="shared" si="77"/>
        <v>27</v>
      </c>
      <c r="BL46" s="254">
        <f t="shared" si="24"/>
        <v>1063.1269229514621</v>
      </c>
      <c r="BM46" s="229">
        <f t="shared" si="56"/>
        <v>1063.3077854514622</v>
      </c>
      <c r="BN46" s="222">
        <f t="shared" si="25"/>
        <v>25363.152823188258</v>
      </c>
      <c r="BO46" s="254">
        <f t="shared" si="78"/>
        <v>35</v>
      </c>
      <c r="BP46" s="254">
        <f t="shared" si="26"/>
        <v>1063.2207811115991</v>
      </c>
      <c r="BQ46" s="229">
        <f t="shared" si="57"/>
        <v>1063.2768436115991</v>
      </c>
      <c r="BR46" s="222">
        <f t="shared" si="27"/>
        <v>25369.365468488435</v>
      </c>
      <c r="BS46" s="254">
        <f t="shared" si="79"/>
        <v>43</v>
      </c>
      <c r="BT46" s="254">
        <f t="shared" si="28"/>
        <v>1063.314639271736</v>
      </c>
      <c r="BU46" s="229">
        <f t="shared" si="58"/>
        <v>1063.245901771736</v>
      </c>
      <c r="BV46" s="222">
        <f t="shared" si="29"/>
        <v>25375.578113788608</v>
      </c>
      <c r="BW46" s="254">
        <f t="shared" si="80"/>
        <v>51</v>
      </c>
      <c r="BX46" s="254">
        <f t="shared" si="30"/>
        <v>1063.4084974318728</v>
      </c>
      <c r="BY46" s="229">
        <f t="shared" si="59"/>
        <v>1063.2149599318727</v>
      </c>
      <c r="BZ46" s="266">
        <f t="shared" si="31"/>
        <v>25375.836974009449</v>
      </c>
      <c r="CA46" s="264">
        <f t="shared" si="81"/>
        <v>51.333333333333336</v>
      </c>
      <c r="CB46" s="264">
        <f t="shared" si="32"/>
        <v>1063.4124081885452</v>
      </c>
      <c r="CC46" s="264">
        <f t="shared" si="60"/>
        <v>1063.2136706885451</v>
      </c>
      <c r="CD46" s="222">
        <f t="shared" si="33"/>
        <v>25377.13127511365</v>
      </c>
      <c r="CE46" s="254">
        <f t="shared" si="82"/>
        <v>53</v>
      </c>
      <c r="CF46" s="254">
        <f>IF(CD46&lt;$E$11,$E$12+(CD46-$E$11)*$C$14,IF(CD46&gt;$E$13,$E$14+(CD46-$E$13)*$C$15,$E$12+$C$14*(CD46-$E$11)+$E$15*(CD46-$E$11)^2))</f>
        <v>1063.431961971907</v>
      </c>
      <c r="CG46" s="229">
        <f t="shared" si="61"/>
        <v>1063.2332244719069</v>
      </c>
      <c r="CH46" s="254"/>
      <c r="CI46" s="275"/>
    </row>
    <row r="47" spans="1:87" ht="13.2" x14ac:dyDescent="0.25">
      <c r="A47" s="227">
        <f t="shared" si="90"/>
        <v>0.375</v>
      </c>
      <c r="B47" s="222">
        <f t="shared" si="84"/>
        <v>25305.09497488635</v>
      </c>
      <c r="C47" s="254">
        <f t="shared" si="62"/>
        <v>-53</v>
      </c>
      <c r="D47" s="254">
        <f t="shared" si="35"/>
        <v>1062.343666362593</v>
      </c>
      <c r="E47" s="229">
        <f t="shared" si="36"/>
        <v>1062.1449288625929</v>
      </c>
      <c r="F47" s="266">
        <f t="shared" si="37"/>
        <v>25306.38927599055</v>
      </c>
      <c r="G47" s="264">
        <f t="shared" si="63"/>
        <v>-51.333333333333336</v>
      </c>
      <c r="H47" s="264">
        <f t="shared" si="38"/>
        <v>1062.363220145955</v>
      </c>
      <c r="I47" s="265">
        <f t="shared" si="39"/>
        <v>1062.1644826459549</v>
      </c>
      <c r="J47" s="222">
        <f t="shared" si="2"/>
        <v>25306.648136211392</v>
      </c>
      <c r="K47" s="254">
        <f t="shared" si="64"/>
        <v>-51</v>
      </c>
      <c r="L47" s="254">
        <f t="shared" si="40"/>
        <v>1062.3671309026272</v>
      </c>
      <c r="M47" s="229">
        <f t="shared" si="41"/>
        <v>1062.1735934026271</v>
      </c>
      <c r="N47" s="222">
        <f t="shared" si="3"/>
        <v>25312.860781511565</v>
      </c>
      <c r="O47" s="254">
        <f t="shared" si="65"/>
        <v>-43</v>
      </c>
      <c r="P47" s="254">
        <f t="shared" si="42"/>
        <v>1062.4609890627642</v>
      </c>
      <c r="Q47" s="229">
        <f t="shared" si="43"/>
        <v>1062.3922515627642</v>
      </c>
      <c r="R47" s="222">
        <f t="shared" si="4"/>
        <v>25319.073426811741</v>
      </c>
      <c r="S47" s="254">
        <f t="shared" si="66"/>
        <v>-35</v>
      </c>
      <c r="T47" s="254">
        <f t="shared" si="0"/>
        <v>1062.5548472229011</v>
      </c>
      <c r="U47" s="254">
        <f t="shared" si="44"/>
        <v>1062.6109097229012</v>
      </c>
      <c r="V47" s="222">
        <f t="shared" si="5"/>
        <v>25325.286072111914</v>
      </c>
      <c r="W47" s="254">
        <f t="shared" si="67"/>
        <v>-27</v>
      </c>
      <c r="X47" s="254">
        <f t="shared" si="6"/>
        <v>1062.6487053830381</v>
      </c>
      <c r="Y47" s="229">
        <f t="shared" si="45"/>
        <v>1062.8295678830382</v>
      </c>
      <c r="Z47" s="222">
        <f t="shared" si="7"/>
        <v>25331.498717412087</v>
      </c>
      <c r="AA47" s="254">
        <f t="shared" si="68"/>
        <v>-19</v>
      </c>
      <c r="AB47" s="254">
        <f t="shared" si="8"/>
        <v>1062.7425635431748</v>
      </c>
      <c r="AC47" s="254">
        <f t="shared" si="9"/>
        <v>1063.0170260431748</v>
      </c>
      <c r="AD47" s="222">
        <f t="shared" si="88"/>
        <v>25337.71136271226</v>
      </c>
      <c r="AE47" s="254">
        <f t="shared" si="69"/>
        <v>-11</v>
      </c>
      <c r="AF47" s="254">
        <f t="shared" si="11"/>
        <v>1062.8364217033118</v>
      </c>
      <c r="AG47" s="254">
        <f t="shared" si="46"/>
        <v>1062.9860842033117</v>
      </c>
      <c r="AH47" s="222">
        <f t="shared" si="12"/>
        <v>25343.924008012436</v>
      </c>
      <c r="AI47" s="254">
        <f t="shared" si="70"/>
        <v>-3</v>
      </c>
      <c r="AJ47" s="254">
        <f t="shared" si="13"/>
        <v>1062.9302798634487</v>
      </c>
      <c r="AK47" s="254">
        <f t="shared" si="47"/>
        <v>1062.9551423634487</v>
      </c>
      <c r="AL47" s="266">
        <f t="shared" si="14"/>
        <v>25345.16168344333</v>
      </c>
      <c r="AM47" s="264">
        <f t="shared" si="71"/>
        <v>-1.40625</v>
      </c>
      <c r="AN47" s="264">
        <f t="shared" si="48"/>
        <v>1062.9489781687885</v>
      </c>
      <c r="AO47" s="264">
        <f t="shared" si="49"/>
        <v>1062.9489781687885</v>
      </c>
      <c r="AP47" s="266">
        <f t="shared" si="91"/>
        <v>25346.25375</v>
      </c>
      <c r="AQ47" s="264">
        <f t="shared" si="72"/>
        <v>0</v>
      </c>
      <c r="AR47" s="264">
        <f t="shared" si="1"/>
        <v>1062.9654766735</v>
      </c>
      <c r="AS47" s="264">
        <f t="shared" si="92"/>
        <v>1062.9654766735</v>
      </c>
      <c r="AT47" s="266">
        <f t="shared" si="15"/>
        <v>25347.34581655667</v>
      </c>
      <c r="AU47" s="264">
        <f t="shared" si="73"/>
        <v>1.40625</v>
      </c>
      <c r="AV47" s="264">
        <f t="shared" si="16"/>
        <v>1062.9819751782115</v>
      </c>
      <c r="AW47" s="264">
        <f t="shared" si="52"/>
        <v>1062.9819751782115</v>
      </c>
      <c r="AX47" s="222">
        <f t="shared" si="17"/>
        <v>25348.583491987563</v>
      </c>
      <c r="AY47" s="254">
        <f t="shared" si="74"/>
        <v>3</v>
      </c>
      <c r="AZ47" s="254">
        <f t="shared" si="18"/>
        <v>1063.0006734835513</v>
      </c>
      <c r="BA47" s="229">
        <f t="shared" si="53"/>
        <v>1063.0255359835512</v>
      </c>
      <c r="BB47" s="222">
        <f t="shared" si="19"/>
        <v>25354.79613728774</v>
      </c>
      <c r="BC47" s="254">
        <f t="shared" si="75"/>
        <v>11</v>
      </c>
      <c r="BD47" s="254">
        <f t="shared" si="20"/>
        <v>1063.0945316436882</v>
      </c>
      <c r="BE47" s="229">
        <f t="shared" si="54"/>
        <v>1063.2441941436882</v>
      </c>
      <c r="BF47" s="222">
        <f t="shared" si="21"/>
        <v>25361.008782587913</v>
      </c>
      <c r="BG47" s="254">
        <f t="shared" si="76"/>
        <v>19</v>
      </c>
      <c r="BH47" s="254">
        <f t="shared" si="22"/>
        <v>1063.1883898038252</v>
      </c>
      <c r="BI47" s="229">
        <f t="shared" si="55"/>
        <v>1063.4628523038252</v>
      </c>
      <c r="BJ47" s="222">
        <f t="shared" si="23"/>
        <v>25367.221427888086</v>
      </c>
      <c r="BK47" s="254">
        <f t="shared" si="77"/>
        <v>27</v>
      </c>
      <c r="BL47" s="254">
        <f t="shared" si="24"/>
        <v>1063.2822479639622</v>
      </c>
      <c r="BM47" s="229">
        <f t="shared" si="56"/>
        <v>1063.4631104639623</v>
      </c>
      <c r="BN47" s="222">
        <f t="shared" si="25"/>
        <v>25373.434073188258</v>
      </c>
      <c r="BO47" s="254">
        <f t="shared" si="78"/>
        <v>35</v>
      </c>
      <c r="BP47" s="254">
        <f t="shared" si="26"/>
        <v>1063.3761061240989</v>
      </c>
      <c r="BQ47" s="229">
        <f t="shared" si="57"/>
        <v>1063.4321686240989</v>
      </c>
      <c r="BR47" s="222">
        <f t="shared" si="27"/>
        <v>25379.646718488435</v>
      </c>
      <c r="BS47" s="254">
        <f t="shared" si="79"/>
        <v>43</v>
      </c>
      <c r="BT47" s="254">
        <f t="shared" si="28"/>
        <v>1063.4699642842359</v>
      </c>
      <c r="BU47" s="229">
        <f t="shared" si="58"/>
        <v>1063.4012267842359</v>
      </c>
      <c r="BV47" s="222">
        <f t="shared" si="29"/>
        <v>25385.859363788608</v>
      </c>
      <c r="BW47" s="254">
        <f t="shared" si="80"/>
        <v>51</v>
      </c>
      <c r="BX47" s="254">
        <f t="shared" si="30"/>
        <v>1063.5638224443728</v>
      </c>
      <c r="BY47" s="229">
        <f t="shared" si="59"/>
        <v>1063.3702849443728</v>
      </c>
      <c r="BZ47" s="266">
        <f t="shared" si="31"/>
        <v>25386.118224009449</v>
      </c>
      <c r="CA47" s="264">
        <f t="shared" si="81"/>
        <v>51.333333333333336</v>
      </c>
      <c r="CB47" s="264">
        <f t="shared" si="32"/>
        <v>1063.5677332010453</v>
      </c>
      <c r="CC47" s="264">
        <f t="shared" si="60"/>
        <v>1063.3689957010452</v>
      </c>
      <c r="CD47" s="222">
        <f t="shared" si="33"/>
        <v>25387.41252511365</v>
      </c>
      <c r="CE47" s="254">
        <f t="shared" si="82"/>
        <v>53</v>
      </c>
      <c r="CF47" s="254">
        <f t="shared" si="34"/>
        <v>1063.587286984407</v>
      </c>
      <c r="CG47" s="229">
        <f t="shared" si="61"/>
        <v>1063.3885494844069</v>
      </c>
      <c r="CH47" s="254"/>
      <c r="CI47" s="275"/>
    </row>
    <row r="48" spans="1:87" ht="13.2" x14ac:dyDescent="0.25">
      <c r="A48" s="227">
        <f t="shared" si="90"/>
        <v>0.5</v>
      </c>
      <c r="B48" s="222">
        <f t="shared" si="84"/>
        <v>25315.37622488635</v>
      </c>
      <c r="C48" s="254">
        <f t="shared" si="62"/>
        <v>-53</v>
      </c>
      <c r="D48" s="254">
        <f t="shared" si="35"/>
        <v>1062.4989913750931</v>
      </c>
      <c r="E48" s="229">
        <f t="shared" si="36"/>
        <v>1062.3002538750929</v>
      </c>
      <c r="F48" s="266">
        <f t="shared" si="37"/>
        <v>25316.67052599055</v>
      </c>
      <c r="G48" s="264">
        <f t="shared" si="63"/>
        <v>-51.333333333333336</v>
      </c>
      <c r="H48" s="264">
        <f t="shared" si="38"/>
        <v>1062.5185451584548</v>
      </c>
      <c r="I48" s="265">
        <f t="shared" si="39"/>
        <v>1062.3198076584547</v>
      </c>
      <c r="J48" s="222">
        <f t="shared" si="2"/>
        <v>25316.929386211392</v>
      </c>
      <c r="K48" s="254">
        <f t="shared" si="64"/>
        <v>-51</v>
      </c>
      <c r="L48" s="254">
        <f t="shared" si="40"/>
        <v>1062.5224559151272</v>
      </c>
      <c r="M48" s="229">
        <f t="shared" si="41"/>
        <v>1062.3289184151272</v>
      </c>
      <c r="N48" s="222">
        <f t="shared" si="3"/>
        <v>25323.142031511565</v>
      </c>
      <c r="O48" s="254">
        <f t="shared" si="65"/>
        <v>-43</v>
      </c>
      <c r="P48" s="254">
        <f t="shared" si="42"/>
        <v>1062.6163140752642</v>
      </c>
      <c r="Q48" s="229">
        <f t="shared" si="43"/>
        <v>1062.5475765752642</v>
      </c>
      <c r="R48" s="222">
        <f t="shared" si="4"/>
        <v>25329.354676811741</v>
      </c>
      <c r="S48" s="254">
        <f t="shared" si="66"/>
        <v>-35</v>
      </c>
      <c r="T48" s="254">
        <f t="shared" si="0"/>
        <v>1062.7101722354012</v>
      </c>
      <c r="U48" s="254">
        <f t="shared" si="44"/>
        <v>1062.7662347354012</v>
      </c>
      <c r="V48" s="222">
        <f t="shared" si="5"/>
        <v>25335.567322111914</v>
      </c>
      <c r="W48" s="254">
        <f t="shared" si="67"/>
        <v>-27</v>
      </c>
      <c r="X48" s="254">
        <f t="shared" si="6"/>
        <v>1062.8040303955381</v>
      </c>
      <c r="Y48" s="229">
        <f t="shared" si="45"/>
        <v>1062.9848928955382</v>
      </c>
      <c r="Z48" s="222">
        <f t="shared" si="7"/>
        <v>25341.779967412087</v>
      </c>
      <c r="AA48" s="254">
        <f t="shared" si="68"/>
        <v>-19</v>
      </c>
      <c r="AB48" s="254">
        <f t="shared" si="8"/>
        <v>1062.8978885556749</v>
      </c>
      <c r="AC48" s="254">
        <f t="shared" si="9"/>
        <v>1063.1723510556749</v>
      </c>
      <c r="AD48" s="222">
        <f t="shared" si="88"/>
        <v>25347.99261271226</v>
      </c>
      <c r="AE48" s="254">
        <f t="shared" si="69"/>
        <v>-11</v>
      </c>
      <c r="AF48" s="254">
        <f t="shared" si="11"/>
        <v>1062.9917467158118</v>
      </c>
      <c r="AG48" s="254">
        <f t="shared" si="46"/>
        <v>1063.1414092158118</v>
      </c>
      <c r="AH48" s="222">
        <f t="shared" si="12"/>
        <v>25354.205258012436</v>
      </c>
      <c r="AI48" s="254">
        <f t="shared" si="70"/>
        <v>-3</v>
      </c>
      <c r="AJ48" s="254">
        <f t="shared" si="13"/>
        <v>1063.0856048759488</v>
      </c>
      <c r="AK48" s="254">
        <f t="shared" si="47"/>
        <v>1063.1104673759487</v>
      </c>
      <c r="AL48" s="266">
        <f t="shared" si="14"/>
        <v>25355.44293344333</v>
      </c>
      <c r="AM48" s="264">
        <f t="shared" si="71"/>
        <v>-1.40625</v>
      </c>
      <c r="AN48" s="264">
        <f t="shared" si="48"/>
        <v>1063.1043031812885</v>
      </c>
      <c r="AO48" s="264">
        <f t="shared" si="49"/>
        <v>1063.1043031812885</v>
      </c>
      <c r="AP48" s="266">
        <f t="shared" si="91"/>
        <v>25356.535</v>
      </c>
      <c r="AQ48" s="264">
        <f t="shared" si="72"/>
        <v>0</v>
      </c>
      <c r="AR48" s="264">
        <f t="shared" si="1"/>
        <v>1063.120801686</v>
      </c>
      <c r="AS48" s="264">
        <f t="shared" si="92"/>
        <v>1063.120801686</v>
      </c>
      <c r="AT48" s="266">
        <f t="shared" si="15"/>
        <v>25357.62706655667</v>
      </c>
      <c r="AU48" s="264">
        <f t="shared" si="73"/>
        <v>1.40625</v>
      </c>
      <c r="AV48" s="264">
        <f t="shared" si="16"/>
        <v>1063.1373001907116</v>
      </c>
      <c r="AW48" s="264">
        <f t="shared" si="52"/>
        <v>1063.1373001907116</v>
      </c>
      <c r="AX48" s="222">
        <f t="shared" si="17"/>
        <v>25358.864741987563</v>
      </c>
      <c r="AY48" s="254">
        <f t="shared" si="74"/>
        <v>3</v>
      </c>
      <c r="AZ48" s="254">
        <f t="shared" si="18"/>
        <v>1063.1559984960513</v>
      </c>
      <c r="BA48" s="229">
        <f t="shared" si="53"/>
        <v>1063.1808609960513</v>
      </c>
      <c r="BB48" s="222">
        <f t="shared" si="19"/>
        <v>25365.07738728774</v>
      </c>
      <c r="BC48" s="254">
        <f t="shared" si="75"/>
        <v>11</v>
      </c>
      <c r="BD48" s="254">
        <f t="shared" si="20"/>
        <v>1063.2498566561883</v>
      </c>
      <c r="BE48" s="229">
        <f t="shared" si="54"/>
        <v>1063.3995191561883</v>
      </c>
      <c r="BF48" s="222">
        <f t="shared" si="21"/>
        <v>25371.290032587913</v>
      </c>
      <c r="BG48" s="254">
        <f t="shared" si="76"/>
        <v>19</v>
      </c>
      <c r="BH48" s="254">
        <f t="shared" si="22"/>
        <v>1063.3437148163252</v>
      </c>
      <c r="BI48" s="229">
        <f t="shared" si="55"/>
        <v>1063.6181773163253</v>
      </c>
      <c r="BJ48" s="222">
        <f t="shared" si="23"/>
        <v>25377.502677888086</v>
      </c>
      <c r="BK48" s="254">
        <f t="shared" si="77"/>
        <v>27</v>
      </c>
      <c r="BL48" s="254">
        <f t="shared" si="24"/>
        <v>1063.4375729764622</v>
      </c>
      <c r="BM48" s="229">
        <f t="shared" si="56"/>
        <v>1063.6184354764623</v>
      </c>
      <c r="BN48" s="222">
        <f t="shared" si="25"/>
        <v>25383.715323188258</v>
      </c>
      <c r="BO48" s="254">
        <f t="shared" si="78"/>
        <v>35</v>
      </c>
      <c r="BP48" s="254">
        <f t="shared" si="26"/>
        <v>1063.5314311365989</v>
      </c>
      <c r="BQ48" s="229">
        <f t="shared" si="57"/>
        <v>1063.587493636599</v>
      </c>
      <c r="BR48" s="222">
        <f t="shared" si="27"/>
        <v>25389.927968488435</v>
      </c>
      <c r="BS48" s="254">
        <f t="shared" si="79"/>
        <v>43</v>
      </c>
      <c r="BT48" s="254">
        <f t="shared" si="28"/>
        <v>1063.6252892967359</v>
      </c>
      <c r="BU48" s="229">
        <f t="shared" si="58"/>
        <v>1063.5565517967359</v>
      </c>
      <c r="BV48" s="222">
        <f t="shared" si="29"/>
        <v>25396.140613788608</v>
      </c>
      <c r="BW48" s="254">
        <f t="shared" si="80"/>
        <v>51</v>
      </c>
      <c r="BX48" s="254">
        <f t="shared" si="30"/>
        <v>1063.7191474568729</v>
      </c>
      <c r="BY48" s="229">
        <f t="shared" si="59"/>
        <v>1063.5256099568728</v>
      </c>
      <c r="BZ48" s="266">
        <f t="shared" si="31"/>
        <v>25396.399474009449</v>
      </c>
      <c r="CA48" s="264">
        <f t="shared" si="81"/>
        <v>51.333333333333336</v>
      </c>
      <c r="CB48" s="264">
        <f t="shared" si="32"/>
        <v>1063.7230582135453</v>
      </c>
      <c r="CC48" s="264">
        <f t="shared" si="60"/>
        <v>1063.5243207135452</v>
      </c>
      <c r="CD48" s="222">
        <f t="shared" si="33"/>
        <v>25397.69377511365</v>
      </c>
      <c r="CE48" s="254">
        <f t="shared" si="82"/>
        <v>53</v>
      </c>
      <c r="CF48" s="254">
        <f t="shared" si="34"/>
        <v>1063.742611996907</v>
      </c>
      <c r="CG48" s="229">
        <f t="shared" si="61"/>
        <v>1063.5438744969069</v>
      </c>
      <c r="CH48" s="254"/>
      <c r="CI48" s="275"/>
    </row>
    <row r="49" spans="1:100" ht="13.2" x14ac:dyDescent="0.25">
      <c r="A49" s="227">
        <f t="shared" si="90"/>
        <v>0.625</v>
      </c>
      <c r="B49" s="222">
        <f t="shared" si="84"/>
        <v>25325.65747488635</v>
      </c>
      <c r="C49" s="254">
        <f t="shared" si="62"/>
        <v>-53</v>
      </c>
      <c r="D49" s="254">
        <f t="shared" si="35"/>
        <v>1062.6543163875931</v>
      </c>
      <c r="E49" s="229">
        <f t="shared" si="36"/>
        <v>1062.455578887593</v>
      </c>
      <c r="F49" s="266">
        <f t="shared" si="37"/>
        <v>25326.95177599055</v>
      </c>
      <c r="G49" s="264">
        <f t="shared" si="63"/>
        <v>-51.333333333333336</v>
      </c>
      <c r="H49" s="264">
        <f t="shared" si="38"/>
        <v>1062.6738701709548</v>
      </c>
      <c r="I49" s="265">
        <f t="shared" si="39"/>
        <v>1062.4751326709547</v>
      </c>
      <c r="J49" s="222">
        <f t="shared" si="2"/>
        <v>25327.210636211392</v>
      </c>
      <c r="K49" s="254">
        <f t="shared" si="64"/>
        <v>-51</v>
      </c>
      <c r="L49" s="254">
        <f t="shared" si="40"/>
        <v>1062.6777809276273</v>
      </c>
      <c r="M49" s="229">
        <f t="shared" si="41"/>
        <v>1062.4842434276272</v>
      </c>
      <c r="N49" s="222">
        <f t="shared" si="3"/>
        <v>25333.423281511565</v>
      </c>
      <c r="O49" s="254">
        <f t="shared" si="65"/>
        <v>-43</v>
      </c>
      <c r="P49" s="254">
        <f t="shared" si="42"/>
        <v>1062.7716390877642</v>
      </c>
      <c r="Q49" s="229">
        <f t="shared" si="43"/>
        <v>1062.7029015877642</v>
      </c>
      <c r="R49" s="222">
        <f t="shared" si="4"/>
        <v>25339.635926811741</v>
      </c>
      <c r="S49" s="254">
        <f t="shared" si="66"/>
        <v>-35</v>
      </c>
      <c r="T49" s="254">
        <f t="shared" si="0"/>
        <v>1062.8654972479012</v>
      </c>
      <c r="U49" s="254">
        <f t="shared" si="44"/>
        <v>1062.9215597479013</v>
      </c>
      <c r="V49" s="222">
        <f t="shared" si="5"/>
        <v>25345.848572111914</v>
      </c>
      <c r="W49" s="254">
        <f t="shared" si="67"/>
        <v>-27</v>
      </c>
      <c r="X49" s="254">
        <f t="shared" si="6"/>
        <v>1062.9593554080379</v>
      </c>
      <c r="Y49" s="229">
        <f t="shared" si="45"/>
        <v>1063.140217908038</v>
      </c>
      <c r="Z49" s="222">
        <f t="shared" si="7"/>
        <v>25352.061217412087</v>
      </c>
      <c r="AA49" s="254">
        <f t="shared" si="68"/>
        <v>-19</v>
      </c>
      <c r="AB49" s="254">
        <f t="shared" si="8"/>
        <v>1063.0532135681749</v>
      </c>
      <c r="AC49" s="254">
        <f t="shared" si="9"/>
        <v>1063.3276760681749</v>
      </c>
      <c r="AD49" s="222">
        <f t="shared" si="88"/>
        <v>25358.27386271226</v>
      </c>
      <c r="AE49" s="254">
        <f t="shared" si="69"/>
        <v>-11</v>
      </c>
      <c r="AF49" s="254">
        <f t="shared" si="11"/>
        <v>1063.1470717283119</v>
      </c>
      <c r="AG49" s="254">
        <f t="shared" si="46"/>
        <v>1063.2967342283118</v>
      </c>
      <c r="AH49" s="222">
        <f t="shared" si="12"/>
        <v>25364.486508012436</v>
      </c>
      <c r="AI49" s="254">
        <f t="shared" si="70"/>
        <v>-3</v>
      </c>
      <c r="AJ49" s="254">
        <f t="shared" si="13"/>
        <v>1063.2409298884488</v>
      </c>
      <c r="AK49" s="254">
        <f t="shared" si="47"/>
        <v>1063.2657923884487</v>
      </c>
      <c r="AL49" s="266">
        <f t="shared" si="14"/>
        <v>25365.72418344333</v>
      </c>
      <c r="AM49" s="264">
        <f t="shared" si="71"/>
        <v>-1.40625</v>
      </c>
      <c r="AN49" s="264">
        <f t="shared" si="48"/>
        <v>1063.2596281937886</v>
      </c>
      <c r="AO49" s="264">
        <f t="shared" si="49"/>
        <v>1063.2596281937886</v>
      </c>
      <c r="AP49" s="266">
        <f t="shared" si="91"/>
        <v>25366.81625</v>
      </c>
      <c r="AQ49" s="264">
        <f t="shared" si="72"/>
        <v>0</v>
      </c>
      <c r="AR49" s="264">
        <f t="shared" si="1"/>
        <v>1063.2761266985001</v>
      </c>
      <c r="AS49" s="264">
        <f t="shared" si="92"/>
        <v>1063.2761266985001</v>
      </c>
      <c r="AT49" s="266">
        <f t="shared" si="15"/>
        <v>25367.90831655667</v>
      </c>
      <c r="AU49" s="264">
        <f t="shared" si="73"/>
        <v>1.40625</v>
      </c>
      <c r="AV49" s="264">
        <f t="shared" si="16"/>
        <v>1063.2926252032116</v>
      </c>
      <c r="AW49" s="264">
        <f t="shared" si="52"/>
        <v>1063.2926252032116</v>
      </c>
      <c r="AX49" s="222">
        <f t="shared" si="17"/>
        <v>25369.145991987563</v>
      </c>
      <c r="AY49" s="254">
        <f t="shared" si="74"/>
        <v>3</v>
      </c>
      <c r="AZ49" s="254">
        <f t="shared" si="18"/>
        <v>1063.3113235085514</v>
      </c>
      <c r="BA49" s="229">
        <f t="shared" si="53"/>
        <v>1063.3361860085513</v>
      </c>
      <c r="BB49" s="222">
        <f t="shared" si="19"/>
        <v>25375.35863728774</v>
      </c>
      <c r="BC49" s="254">
        <f t="shared" si="75"/>
        <v>11</v>
      </c>
      <c r="BD49" s="254">
        <f t="shared" si="20"/>
        <v>1063.4051816686883</v>
      </c>
      <c r="BE49" s="229">
        <f t="shared" si="54"/>
        <v>1063.5548441686883</v>
      </c>
      <c r="BF49" s="222">
        <f t="shared" si="21"/>
        <v>25381.571282587913</v>
      </c>
      <c r="BG49" s="254">
        <f t="shared" si="76"/>
        <v>19</v>
      </c>
      <c r="BH49" s="254">
        <f t="shared" si="22"/>
        <v>1063.4990398288253</v>
      </c>
      <c r="BI49" s="229">
        <f t="shared" si="55"/>
        <v>1063.7735023288253</v>
      </c>
      <c r="BJ49" s="222">
        <f t="shared" si="23"/>
        <v>25387.783927888086</v>
      </c>
      <c r="BK49" s="254">
        <f t="shared" si="77"/>
        <v>27</v>
      </c>
      <c r="BL49" s="254">
        <f t="shared" si="24"/>
        <v>1063.592897988962</v>
      </c>
      <c r="BM49" s="229">
        <f t="shared" si="56"/>
        <v>1063.7737604889621</v>
      </c>
      <c r="BN49" s="222">
        <f t="shared" si="25"/>
        <v>25393.996573188258</v>
      </c>
      <c r="BO49" s="254">
        <f t="shared" si="78"/>
        <v>35</v>
      </c>
      <c r="BP49" s="254">
        <f t="shared" si="26"/>
        <v>1063.686756149099</v>
      </c>
      <c r="BQ49" s="229">
        <f t="shared" si="57"/>
        <v>1063.742818649099</v>
      </c>
      <c r="BR49" s="222">
        <f t="shared" si="27"/>
        <v>25400.209218488435</v>
      </c>
      <c r="BS49" s="254">
        <f t="shared" si="79"/>
        <v>43</v>
      </c>
      <c r="BT49" s="254">
        <f t="shared" si="28"/>
        <v>1063.7806143092359</v>
      </c>
      <c r="BU49" s="229">
        <f t="shared" si="58"/>
        <v>1063.7118768092359</v>
      </c>
      <c r="BV49" s="222">
        <f t="shared" si="29"/>
        <v>25406.421863788608</v>
      </c>
      <c r="BW49" s="254">
        <f t="shared" si="80"/>
        <v>51</v>
      </c>
      <c r="BX49" s="254">
        <f t="shared" si="30"/>
        <v>1063.8744724693729</v>
      </c>
      <c r="BY49" s="229">
        <f t="shared" si="59"/>
        <v>1063.6809349693729</v>
      </c>
      <c r="BZ49" s="266">
        <f t="shared" si="31"/>
        <v>25406.680724009449</v>
      </c>
      <c r="CA49" s="264">
        <f t="shared" si="81"/>
        <v>51.333333333333336</v>
      </c>
      <c r="CB49" s="264">
        <f t="shared" si="32"/>
        <v>1063.8783832260451</v>
      </c>
      <c r="CC49" s="264">
        <f t="shared" si="60"/>
        <v>1063.679645726045</v>
      </c>
      <c r="CD49" s="222">
        <f t="shared" si="33"/>
        <v>25407.97502511365</v>
      </c>
      <c r="CE49" s="254">
        <f t="shared" si="82"/>
        <v>53</v>
      </c>
      <c r="CF49" s="254">
        <f t="shared" si="34"/>
        <v>1063.8979370094071</v>
      </c>
      <c r="CG49" s="229">
        <f t="shared" si="61"/>
        <v>1063.699199509407</v>
      </c>
      <c r="CH49" s="254"/>
      <c r="CI49" s="275"/>
    </row>
    <row r="50" spans="1:100" ht="13.2" x14ac:dyDescent="0.25">
      <c r="A50" s="227">
        <f t="shared" si="90"/>
        <v>0.75</v>
      </c>
      <c r="B50" s="222">
        <f t="shared" si="84"/>
        <v>25335.93872488635</v>
      </c>
      <c r="C50" s="254">
        <f t="shared" si="62"/>
        <v>-53</v>
      </c>
      <c r="D50" s="254">
        <f t="shared" si="35"/>
        <v>1062.8096414000931</v>
      </c>
      <c r="E50" s="229">
        <f t="shared" si="36"/>
        <v>1062.610903900093</v>
      </c>
      <c r="F50" s="266">
        <f t="shared" si="37"/>
        <v>25337.23302599055</v>
      </c>
      <c r="G50" s="264">
        <f t="shared" si="63"/>
        <v>-51.333333333333336</v>
      </c>
      <c r="H50" s="264">
        <f t="shared" si="38"/>
        <v>1062.8291951834549</v>
      </c>
      <c r="I50" s="265">
        <f t="shared" si="39"/>
        <v>1062.6304576834548</v>
      </c>
      <c r="J50" s="222">
        <f t="shared" si="2"/>
        <v>25337.491886211392</v>
      </c>
      <c r="K50" s="254">
        <f t="shared" si="64"/>
        <v>-51</v>
      </c>
      <c r="L50" s="254">
        <f t="shared" si="40"/>
        <v>1062.8331059401273</v>
      </c>
      <c r="M50" s="229">
        <f t="shared" si="41"/>
        <v>1062.6395684401273</v>
      </c>
      <c r="N50" s="222">
        <f t="shared" si="3"/>
        <v>25343.704531511565</v>
      </c>
      <c r="O50" s="254">
        <f t="shared" si="65"/>
        <v>-43</v>
      </c>
      <c r="P50" s="254">
        <f t="shared" si="42"/>
        <v>1062.9269641002643</v>
      </c>
      <c r="Q50" s="229">
        <f t="shared" si="43"/>
        <v>1062.8582266002643</v>
      </c>
      <c r="R50" s="222">
        <f t="shared" si="4"/>
        <v>25349.917176811741</v>
      </c>
      <c r="S50" s="254">
        <f t="shared" si="66"/>
        <v>-35</v>
      </c>
      <c r="T50" s="254">
        <f t="shared" si="0"/>
        <v>1063.020822260401</v>
      </c>
      <c r="U50" s="254">
        <f t="shared" si="44"/>
        <v>1063.0768847604011</v>
      </c>
      <c r="V50" s="222">
        <f t="shared" si="5"/>
        <v>25356.129822111914</v>
      </c>
      <c r="W50" s="254">
        <f t="shared" si="67"/>
        <v>-27</v>
      </c>
      <c r="X50" s="254">
        <f t="shared" si="6"/>
        <v>1063.114680420538</v>
      </c>
      <c r="Y50" s="229">
        <f t="shared" si="45"/>
        <v>1063.2955429205381</v>
      </c>
      <c r="Z50" s="222">
        <f t="shared" si="7"/>
        <v>25362.342467412087</v>
      </c>
      <c r="AA50" s="254">
        <f t="shared" si="68"/>
        <v>-19</v>
      </c>
      <c r="AB50" s="254">
        <f t="shared" si="8"/>
        <v>1063.2085385806749</v>
      </c>
      <c r="AC50" s="254">
        <f t="shared" si="9"/>
        <v>1063.483001080675</v>
      </c>
      <c r="AD50" s="222">
        <f t="shared" si="88"/>
        <v>25368.55511271226</v>
      </c>
      <c r="AE50" s="254">
        <f t="shared" si="69"/>
        <v>-11</v>
      </c>
      <c r="AF50" s="254">
        <f t="shared" si="11"/>
        <v>1063.3023967408119</v>
      </c>
      <c r="AG50" s="254">
        <f t="shared" si="46"/>
        <v>1063.4520592408119</v>
      </c>
      <c r="AH50" s="222">
        <f t="shared" si="12"/>
        <v>25374.767758012436</v>
      </c>
      <c r="AI50" s="254">
        <f t="shared" si="70"/>
        <v>-3</v>
      </c>
      <c r="AJ50" s="254">
        <f t="shared" si="13"/>
        <v>1063.3962549009489</v>
      </c>
      <c r="AK50" s="254">
        <f t="shared" si="47"/>
        <v>1063.4211174009488</v>
      </c>
      <c r="AL50" s="266">
        <f t="shared" si="14"/>
        <v>25376.00543344333</v>
      </c>
      <c r="AM50" s="264">
        <f t="shared" si="71"/>
        <v>-1.40625</v>
      </c>
      <c r="AN50" s="264">
        <f t="shared" si="48"/>
        <v>1063.4149532062886</v>
      </c>
      <c r="AO50" s="264">
        <f t="shared" si="49"/>
        <v>1063.4149532062886</v>
      </c>
      <c r="AP50" s="266">
        <f t="shared" si="91"/>
        <v>25377.0975</v>
      </c>
      <c r="AQ50" s="264">
        <f t="shared" si="72"/>
        <v>0</v>
      </c>
      <c r="AR50" s="264">
        <f t="shared" si="1"/>
        <v>1063.4314517110001</v>
      </c>
      <c r="AS50" s="264">
        <f>AR50+$C$16*ABS(AQ50)</f>
        <v>1063.4314517110001</v>
      </c>
      <c r="AT50" s="266">
        <f t="shared" si="15"/>
        <v>25378.18956655667</v>
      </c>
      <c r="AU50" s="264">
        <f t="shared" si="73"/>
        <v>1.40625</v>
      </c>
      <c r="AV50" s="264">
        <f t="shared" si="16"/>
        <v>1063.4479502157117</v>
      </c>
      <c r="AW50" s="264">
        <f t="shared" si="52"/>
        <v>1063.4479502157117</v>
      </c>
      <c r="AX50" s="222">
        <f t="shared" si="17"/>
        <v>25379.427241987563</v>
      </c>
      <c r="AY50" s="254">
        <f t="shared" si="74"/>
        <v>3</v>
      </c>
      <c r="AZ50" s="254">
        <f t="shared" si="18"/>
        <v>1063.4666485210514</v>
      </c>
      <c r="BA50" s="229">
        <f t="shared" si="53"/>
        <v>1063.4915110210513</v>
      </c>
      <c r="BB50" s="222">
        <f t="shared" si="19"/>
        <v>25385.63988728774</v>
      </c>
      <c r="BC50" s="254">
        <f t="shared" si="75"/>
        <v>11</v>
      </c>
      <c r="BD50" s="254">
        <f t="shared" si="20"/>
        <v>1063.5605066811884</v>
      </c>
      <c r="BE50" s="229">
        <f t="shared" si="54"/>
        <v>1063.7101691811883</v>
      </c>
      <c r="BF50" s="222">
        <f t="shared" si="21"/>
        <v>25391.852532587913</v>
      </c>
      <c r="BG50" s="254">
        <f t="shared" si="76"/>
        <v>19</v>
      </c>
      <c r="BH50" s="254">
        <f t="shared" si="22"/>
        <v>1063.6543648413251</v>
      </c>
      <c r="BI50" s="229">
        <f t="shared" si="55"/>
        <v>1063.9288273413251</v>
      </c>
      <c r="BJ50" s="222">
        <f t="shared" si="23"/>
        <v>25398.065177888086</v>
      </c>
      <c r="BK50" s="254">
        <f t="shared" si="77"/>
        <v>27</v>
      </c>
      <c r="BL50" s="254">
        <f t="shared" si="24"/>
        <v>1063.7482230014621</v>
      </c>
      <c r="BM50" s="229">
        <f t="shared" si="56"/>
        <v>1063.9290855014622</v>
      </c>
      <c r="BN50" s="222">
        <f t="shared" si="25"/>
        <v>25404.277823188258</v>
      </c>
      <c r="BO50" s="254">
        <f t="shared" si="78"/>
        <v>35</v>
      </c>
      <c r="BP50" s="254">
        <f t="shared" si="26"/>
        <v>1063.842081161599</v>
      </c>
      <c r="BQ50" s="229">
        <f t="shared" si="57"/>
        <v>1063.8981436615991</v>
      </c>
      <c r="BR50" s="222">
        <f t="shared" si="27"/>
        <v>25410.490468488435</v>
      </c>
      <c r="BS50" s="254">
        <f t="shared" si="79"/>
        <v>43</v>
      </c>
      <c r="BT50" s="254">
        <f t="shared" si="28"/>
        <v>1063.935939321736</v>
      </c>
      <c r="BU50" s="229">
        <f t="shared" si="58"/>
        <v>1063.867201821736</v>
      </c>
      <c r="BV50" s="222">
        <f t="shared" si="29"/>
        <v>25416.703113788608</v>
      </c>
      <c r="BW50" s="254">
        <f t="shared" si="80"/>
        <v>51</v>
      </c>
      <c r="BX50" s="254">
        <f t="shared" si="30"/>
        <v>1064.0297974818729</v>
      </c>
      <c r="BY50" s="229">
        <f t="shared" si="59"/>
        <v>1063.8362599818729</v>
      </c>
      <c r="BZ50" s="266">
        <f t="shared" si="31"/>
        <v>25416.961974009449</v>
      </c>
      <c r="CA50" s="264">
        <f t="shared" si="81"/>
        <v>51.333333333333336</v>
      </c>
      <c r="CB50" s="264">
        <f t="shared" si="32"/>
        <v>1064.0337082385452</v>
      </c>
      <c r="CC50" s="264">
        <f t="shared" si="60"/>
        <v>1063.8349707385451</v>
      </c>
      <c r="CD50" s="222">
        <f t="shared" si="33"/>
        <v>25418.25627511365</v>
      </c>
      <c r="CE50" s="254">
        <f t="shared" si="82"/>
        <v>53</v>
      </c>
      <c r="CF50" s="254">
        <f t="shared" si="34"/>
        <v>1064.0532620219071</v>
      </c>
      <c r="CG50" s="229">
        <f t="shared" si="61"/>
        <v>1063.854524521907</v>
      </c>
      <c r="CH50" s="254"/>
      <c r="CI50" s="275"/>
    </row>
    <row r="51" spans="1:100" ht="13.8" thickBot="1" x14ac:dyDescent="0.3">
      <c r="A51" s="227">
        <f t="shared" si="90"/>
        <v>0.875</v>
      </c>
      <c r="B51" s="222">
        <f t="shared" si="84"/>
        <v>25346.21997488635</v>
      </c>
      <c r="C51" s="254">
        <f t="shared" si="62"/>
        <v>-53</v>
      </c>
      <c r="D51" s="254">
        <f>IF(B51&lt;$E$11,$E$12+(B51-$E$11)*$C$14,IF(B51&gt;$E$13,$E$14+(B51-$E$13)*$C$15,$E$12+$C$14*(B51-$E$11)+$E$15*(B51-$E$11)^2))</f>
        <v>1062.9649664125932</v>
      </c>
      <c r="E51" s="255">
        <f t="shared" si="36"/>
        <v>1062.7662289125931</v>
      </c>
      <c r="F51" s="266">
        <f t="shared" si="37"/>
        <v>25347.51427599055</v>
      </c>
      <c r="G51" s="264">
        <f t="shared" si="63"/>
        <v>-51.333333333333336</v>
      </c>
      <c r="H51" s="264">
        <f>IF(F51&lt;$E$11,$E$12+(F51-$E$11)*$C$14,IF(F51&gt;$E$13,$E$14+(F51-$E$13)*$C$15,$E$12+$C$14*(F51-$E$11)+$E$15*(F51-$E$11)^2))</f>
        <v>1062.9845201959549</v>
      </c>
      <c r="I51" s="265">
        <f t="shared" si="39"/>
        <v>1062.7857826959548</v>
      </c>
      <c r="J51" s="222">
        <f t="shared" si="2"/>
        <v>25347.773136211392</v>
      </c>
      <c r="K51" s="254">
        <f t="shared" si="64"/>
        <v>-51</v>
      </c>
      <c r="L51" s="254">
        <f>IF(J51&lt;$E$11,$E$12+(J51-$E$11)*$C$14,IF(J51&gt;$E$13,$E$14+(J51-$E$13)*$C$15,$E$12+$C$14*(J51-$E$11)+$E$15*(J51-$E$11)^2))</f>
        <v>1062.9884309526274</v>
      </c>
      <c r="M51" s="229">
        <f t="shared" si="41"/>
        <v>1062.7948934526273</v>
      </c>
      <c r="N51" s="222">
        <f t="shared" si="3"/>
        <v>25353.985781511565</v>
      </c>
      <c r="O51" s="254">
        <f t="shared" si="65"/>
        <v>-43</v>
      </c>
      <c r="P51" s="254">
        <f t="shared" si="42"/>
        <v>1063.0822891127641</v>
      </c>
      <c r="Q51" s="229">
        <f t="shared" si="43"/>
        <v>1063.0135516127641</v>
      </c>
      <c r="R51" s="222">
        <f t="shared" si="4"/>
        <v>25360.198426811741</v>
      </c>
      <c r="S51" s="254">
        <f t="shared" si="66"/>
        <v>-35</v>
      </c>
      <c r="T51" s="254">
        <f t="shared" si="0"/>
        <v>1063.1761472729011</v>
      </c>
      <c r="U51" s="229">
        <f t="shared" si="44"/>
        <v>1063.2322097729011</v>
      </c>
      <c r="V51" s="222">
        <f t="shared" si="5"/>
        <v>25366.411072111914</v>
      </c>
      <c r="W51" s="254">
        <f t="shared" si="67"/>
        <v>-27</v>
      </c>
      <c r="X51" s="254">
        <f t="shared" si="6"/>
        <v>1063.270005433038</v>
      </c>
      <c r="Y51" s="229">
        <f t="shared" si="45"/>
        <v>1063.4508679330381</v>
      </c>
      <c r="Z51" s="222">
        <f t="shared" si="7"/>
        <v>25372.623717412087</v>
      </c>
      <c r="AA51" s="254">
        <f t="shared" si="68"/>
        <v>-19</v>
      </c>
      <c r="AB51" s="254">
        <f t="shared" si="8"/>
        <v>1063.363863593175</v>
      </c>
      <c r="AC51" s="254">
        <f t="shared" si="9"/>
        <v>1063.638326093175</v>
      </c>
      <c r="AD51" s="222">
        <f t="shared" si="88"/>
        <v>25378.83636271226</v>
      </c>
      <c r="AE51" s="254">
        <f t="shared" si="69"/>
        <v>-11</v>
      </c>
      <c r="AF51" s="254">
        <f t="shared" si="11"/>
        <v>1063.4577217533117</v>
      </c>
      <c r="AG51" s="254">
        <f t="shared" si="46"/>
        <v>1063.6073842533117</v>
      </c>
      <c r="AH51" s="222">
        <f t="shared" si="12"/>
        <v>25385.049008012436</v>
      </c>
      <c r="AI51" s="254">
        <f t="shared" si="70"/>
        <v>-3</v>
      </c>
      <c r="AJ51" s="254">
        <f t="shared" si="13"/>
        <v>1063.5515799134487</v>
      </c>
      <c r="AK51" s="254">
        <f t="shared" si="47"/>
        <v>1063.5764424134486</v>
      </c>
      <c r="AL51" s="266">
        <f t="shared" si="14"/>
        <v>25386.28668344333</v>
      </c>
      <c r="AM51" s="264">
        <f t="shared" si="71"/>
        <v>-1.40625</v>
      </c>
      <c r="AN51" s="264">
        <f t="shared" si="48"/>
        <v>1063.5702782187884</v>
      </c>
      <c r="AO51" s="264">
        <f t="shared" si="49"/>
        <v>1063.5702782187884</v>
      </c>
      <c r="AP51" s="266">
        <f t="shared" si="91"/>
        <v>25387.37875</v>
      </c>
      <c r="AQ51" s="264">
        <f t="shared" si="72"/>
        <v>0</v>
      </c>
      <c r="AR51" s="264">
        <f t="shared" si="1"/>
        <v>1063.5867767235</v>
      </c>
      <c r="AS51" s="264">
        <f>AR51+$C$16*ABS(AQ51)</f>
        <v>1063.5867767235</v>
      </c>
      <c r="AT51" s="266">
        <f t="shared" si="15"/>
        <v>25388.47081655667</v>
      </c>
      <c r="AU51" s="264">
        <f t="shared" si="73"/>
        <v>1.40625</v>
      </c>
      <c r="AV51" s="264">
        <f t="shared" si="16"/>
        <v>1063.6032752282117</v>
      </c>
      <c r="AW51" s="264">
        <f t="shared" si="52"/>
        <v>1063.6032752282117</v>
      </c>
      <c r="AX51" s="222">
        <f t="shared" si="17"/>
        <v>25389.708491987563</v>
      </c>
      <c r="AY51" s="254">
        <f t="shared" si="74"/>
        <v>3</v>
      </c>
      <c r="AZ51" s="254">
        <f t="shared" si="18"/>
        <v>1063.6219735335515</v>
      </c>
      <c r="BA51" s="229">
        <f t="shared" si="53"/>
        <v>1063.6468360335514</v>
      </c>
      <c r="BB51" s="222">
        <f t="shared" si="19"/>
        <v>25395.92113728774</v>
      </c>
      <c r="BC51" s="254">
        <f t="shared" si="75"/>
        <v>11</v>
      </c>
      <c r="BD51" s="254">
        <f t="shared" si="20"/>
        <v>1063.7158316936884</v>
      </c>
      <c r="BE51" s="229">
        <f t="shared" si="54"/>
        <v>1063.8654941936884</v>
      </c>
      <c r="BF51" s="222">
        <f t="shared" si="21"/>
        <v>25402.133782587913</v>
      </c>
      <c r="BG51" s="254">
        <f t="shared" si="76"/>
        <v>19</v>
      </c>
      <c r="BH51" s="254">
        <f t="shared" si="22"/>
        <v>1063.8096898538251</v>
      </c>
      <c r="BI51" s="229">
        <f t="shared" si="55"/>
        <v>1064.0841523538252</v>
      </c>
      <c r="BJ51" s="222">
        <f t="shared" si="23"/>
        <v>25408.346427888086</v>
      </c>
      <c r="BK51" s="254">
        <f t="shared" si="77"/>
        <v>27</v>
      </c>
      <c r="BL51" s="254">
        <f t="shared" si="24"/>
        <v>1063.9035480139621</v>
      </c>
      <c r="BM51" s="229">
        <f t="shared" si="56"/>
        <v>1064.0844105139622</v>
      </c>
      <c r="BN51" s="222">
        <f t="shared" si="25"/>
        <v>25414.559073188258</v>
      </c>
      <c r="BO51" s="254">
        <f t="shared" si="78"/>
        <v>35</v>
      </c>
      <c r="BP51" s="254">
        <f t="shared" si="26"/>
        <v>1063.9974061740991</v>
      </c>
      <c r="BQ51" s="229">
        <f t="shared" si="57"/>
        <v>1064.0534686740991</v>
      </c>
      <c r="BR51" s="222">
        <f t="shared" si="27"/>
        <v>25420.771718488435</v>
      </c>
      <c r="BS51" s="254">
        <f t="shared" si="79"/>
        <v>43</v>
      </c>
      <c r="BT51" s="254">
        <f t="shared" si="28"/>
        <v>1064.091264334236</v>
      </c>
      <c r="BU51" s="229">
        <f t="shared" si="58"/>
        <v>1064.022526834236</v>
      </c>
      <c r="BV51" s="222">
        <f t="shared" si="29"/>
        <v>25426.984363788608</v>
      </c>
      <c r="BW51" s="254">
        <f t="shared" si="80"/>
        <v>51</v>
      </c>
      <c r="BX51" s="254">
        <f t="shared" si="30"/>
        <v>1064.1851224943728</v>
      </c>
      <c r="BY51" s="229">
        <f t="shared" si="59"/>
        <v>1063.9915849943727</v>
      </c>
      <c r="BZ51" s="266">
        <f t="shared" si="31"/>
        <v>25427.243224009449</v>
      </c>
      <c r="CA51" s="264">
        <f t="shared" si="81"/>
        <v>51.333333333333336</v>
      </c>
      <c r="CB51" s="264">
        <f t="shared" si="32"/>
        <v>1064.1890332510452</v>
      </c>
      <c r="CC51" s="264">
        <f t="shared" si="60"/>
        <v>1063.9902957510451</v>
      </c>
      <c r="CD51" s="222">
        <f t="shared" si="33"/>
        <v>25428.53752511365</v>
      </c>
      <c r="CE51" s="254">
        <f t="shared" si="82"/>
        <v>53</v>
      </c>
      <c r="CF51" s="254">
        <f>IF(CD51&lt;$E$11,$E$12+(CD51-$E$11)*$C$14,IF(CD51&gt;$E$13,$E$14+(CD51-$E$13)*$C$15,$E$12+$C$14*(CD51-$E$11)+$E$15*(CD51-$E$11)^2))</f>
        <v>1064.2085870344069</v>
      </c>
      <c r="CG51" s="229">
        <f t="shared" si="61"/>
        <v>1064.0098495344068</v>
      </c>
      <c r="CH51" s="254"/>
      <c r="CI51" s="275"/>
    </row>
    <row r="52" spans="1:100" s="225" customFormat="1" ht="13.8" thickBot="1" x14ac:dyDescent="0.3">
      <c r="A52" s="227">
        <v>1</v>
      </c>
      <c r="B52" s="222">
        <f t="shared" si="84"/>
        <v>25356.50122488635</v>
      </c>
      <c r="C52" s="254">
        <f t="shared" si="62"/>
        <v>-53</v>
      </c>
      <c r="D52" s="254">
        <f t="shared" si="35"/>
        <v>1063.120291425093</v>
      </c>
      <c r="E52" s="229">
        <f t="shared" si="36"/>
        <v>1062.9215539250929</v>
      </c>
      <c r="F52" s="266">
        <f t="shared" si="37"/>
        <v>25357.79552599055</v>
      </c>
      <c r="G52" s="264">
        <f t="shared" si="63"/>
        <v>-51.333333333333336</v>
      </c>
      <c r="H52" s="264">
        <f t="shared" si="38"/>
        <v>1063.139845208455</v>
      </c>
      <c r="I52" s="265">
        <f t="shared" si="39"/>
        <v>1062.9411077084549</v>
      </c>
      <c r="J52" s="222">
        <f t="shared" si="2"/>
        <v>25358.054386211392</v>
      </c>
      <c r="K52" s="254">
        <f t="shared" si="64"/>
        <v>-51</v>
      </c>
      <c r="L52" s="254">
        <f t="shared" si="40"/>
        <v>1063.1437559651272</v>
      </c>
      <c r="M52" s="229">
        <f t="shared" si="41"/>
        <v>1062.9502184651271</v>
      </c>
      <c r="N52" s="222">
        <f t="shared" si="3"/>
        <v>25364.267031511565</v>
      </c>
      <c r="O52" s="254">
        <f t="shared" si="65"/>
        <v>-43</v>
      </c>
      <c r="P52" s="254">
        <f t="shared" si="42"/>
        <v>1063.2376141252641</v>
      </c>
      <c r="Q52" s="229">
        <f t="shared" si="43"/>
        <v>1063.1688766252641</v>
      </c>
      <c r="R52" s="222">
        <f t="shared" si="4"/>
        <v>25370.479676811741</v>
      </c>
      <c r="S52" s="254">
        <f t="shared" si="66"/>
        <v>-35</v>
      </c>
      <c r="T52" s="254">
        <f t="shared" si="0"/>
        <v>1063.3314722854011</v>
      </c>
      <c r="U52" s="254">
        <f t="shared" si="44"/>
        <v>1063.3875347854012</v>
      </c>
      <c r="V52" s="222">
        <f t="shared" si="5"/>
        <v>25376.692322111914</v>
      </c>
      <c r="W52" s="254">
        <f t="shared" si="67"/>
        <v>-27</v>
      </c>
      <c r="X52" s="254">
        <f t="shared" si="6"/>
        <v>1063.4253304455381</v>
      </c>
      <c r="Y52" s="229">
        <f t="shared" si="45"/>
        <v>1063.6061929455382</v>
      </c>
      <c r="Z52" s="222">
        <f t="shared" si="7"/>
        <v>25382.904967412087</v>
      </c>
      <c r="AA52" s="254">
        <f t="shared" si="68"/>
        <v>-19</v>
      </c>
      <c r="AB52" s="254">
        <f t="shared" si="8"/>
        <v>1063.5191886056748</v>
      </c>
      <c r="AC52" s="254">
        <f t="shared" si="9"/>
        <v>1063.7936511056748</v>
      </c>
      <c r="AD52" s="222">
        <f t="shared" si="88"/>
        <v>25389.11761271226</v>
      </c>
      <c r="AE52" s="254">
        <f t="shared" si="69"/>
        <v>-11</v>
      </c>
      <c r="AF52" s="254">
        <f t="shared" si="11"/>
        <v>1063.6130467658118</v>
      </c>
      <c r="AG52" s="254">
        <f t="shared" si="46"/>
        <v>1063.7627092658117</v>
      </c>
      <c r="AH52" s="222">
        <f t="shared" si="12"/>
        <v>25395.330258012436</v>
      </c>
      <c r="AI52" s="254">
        <f t="shared" si="70"/>
        <v>-3</v>
      </c>
      <c r="AJ52" s="254">
        <f t="shared" si="13"/>
        <v>1063.7069049259487</v>
      </c>
      <c r="AK52" s="254">
        <f t="shared" si="47"/>
        <v>1063.7317674259486</v>
      </c>
      <c r="AL52" s="266">
        <f t="shared" si="14"/>
        <v>25396.56793344333</v>
      </c>
      <c r="AM52" s="264">
        <f t="shared" si="71"/>
        <v>-1.40625</v>
      </c>
      <c r="AN52" s="264">
        <f t="shared" si="48"/>
        <v>1063.7256032312885</v>
      </c>
      <c r="AO52" s="264">
        <f t="shared" si="49"/>
        <v>1063.7256032312885</v>
      </c>
      <c r="AP52" s="266">
        <f t="shared" si="91"/>
        <v>25397.66</v>
      </c>
      <c r="AQ52" s="264">
        <f t="shared" si="72"/>
        <v>0</v>
      </c>
      <c r="AR52" s="264">
        <f t="shared" si="1"/>
        <v>1063.742101736</v>
      </c>
      <c r="AS52" s="264">
        <f t="shared" si="92"/>
        <v>1063.742101736</v>
      </c>
      <c r="AT52" s="266">
        <f t="shared" si="15"/>
        <v>25398.75206655667</v>
      </c>
      <c r="AU52" s="264">
        <f t="shared" si="73"/>
        <v>1.40625</v>
      </c>
      <c r="AV52" s="264">
        <f t="shared" si="16"/>
        <v>1063.7586002407115</v>
      </c>
      <c r="AW52" s="264">
        <f t="shared" si="52"/>
        <v>1063.7586002407115</v>
      </c>
      <c r="AX52" s="222">
        <f t="shared" si="17"/>
        <v>25399.989741987563</v>
      </c>
      <c r="AY52" s="254">
        <f t="shared" si="74"/>
        <v>3</v>
      </c>
      <c r="AZ52" s="254">
        <f t="shared" si="18"/>
        <v>1063.7772985460513</v>
      </c>
      <c r="BA52" s="229">
        <f t="shared" si="53"/>
        <v>1063.8021610460512</v>
      </c>
      <c r="BB52" s="222">
        <f t="shared" si="19"/>
        <v>25406.20238728774</v>
      </c>
      <c r="BC52" s="254">
        <f t="shared" si="75"/>
        <v>11</v>
      </c>
      <c r="BD52" s="254">
        <f t="shared" si="20"/>
        <v>1063.8711567061882</v>
      </c>
      <c r="BE52" s="229">
        <f t="shared" si="54"/>
        <v>1064.0208192061882</v>
      </c>
      <c r="BF52" s="222">
        <f t="shared" si="21"/>
        <v>25412.415032587913</v>
      </c>
      <c r="BG52" s="254">
        <f t="shared" si="76"/>
        <v>19</v>
      </c>
      <c r="BH52" s="254">
        <f t="shared" si="22"/>
        <v>1063.9650148663252</v>
      </c>
      <c r="BI52" s="229">
        <f t="shared" si="55"/>
        <v>1064.2394773663252</v>
      </c>
      <c r="BJ52" s="222">
        <f t="shared" si="23"/>
        <v>25418.627677888086</v>
      </c>
      <c r="BK52" s="254">
        <f t="shared" si="77"/>
        <v>27</v>
      </c>
      <c r="BL52" s="254">
        <f t="shared" si="24"/>
        <v>1064.0588730264622</v>
      </c>
      <c r="BM52" s="229">
        <f t="shared" si="56"/>
        <v>1064.2397355264623</v>
      </c>
      <c r="BN52" s="222">
        <f t="shared" si="25"/>
        <v>25424.840323188258</v>
      </c>
      <c r="BO52" s="254">
        <f t="shared" si="78"/>
        <v>35</v>
      </c>
      <c r="BP52" s="254">
        <f t="shared" si="26"/>
        <v>1064.1527311865991</v>
      </c>
      <c r="BQ52" s="229">
        <f t="shared" si="57"/>
        <v>1064.2087936865992</v>
      </c>
      <c r="BR52" s="222">
        <f t="shared" si="27"/>
        <v>25431.052968488435</v>
      </c>
      <c r="BS52" s="254">
        <f t="shared" si="79"/>
        <v>43</v>
      </c>
      <c r="BT52" s="254">
        <f t="shared" si="28"/>
        <v>1064.2465893467358</v>
      </c>
      <c r="BU52" s="229">
        <f t="shared" si="58"/>
        <v>1064.1778518467358</v>
      </c>
      <c r="BV52" s="222">
        <f t="shared" si="29"/>
        <v>25437.265613788608</v>
      </c>
      <c r="BW52" s="254">
        <f t="shared" si="80"/>
        <v>51</v>
      </c>
      <c r="BX52" s="254">
        <f t="shared" si="30"/>
        <v>1064.3404475068728</v>
      </c>
      <c r="BY52" s="229">
        <f t="shared" si="59"/>
        <v>1064.1469100068728</v>
      </c>
      <c r="BZ52" s="266">
        <f t="shared" si="31"/>
        <v>25437.524474009449</v>
      </c>
      <c r="CA52" s="264">
        <f t="shared" si="81"/>
        <v>51.333333333333336</v>
      </c>
      <c r="CB52" s="264">
        <f t="shared" si="32"/>
        <v>1064.3443582635452</v>
      </c>
      <c r="CC52" s="264">
        <f t="shared" si="60"/>
        <v>1064.1456207635451</v>
      </c>
      <c r="CD52" s="222">
        <f t="shared" si="33"/>
        <v>25438.81877511365</v>
      </c>
      <c r="CE52" s="254">
        <f t="shared" si="82"/>
        <v>53</v>
      </c>
      <c r="CF52" s="254">
        <f t="shared" si="34"/>
        <v>1064.363912046907</v>
      </c>
      <c r="CG52" s="229">
        <f t="shared" si="61"/>
        <v>1064.1651745469069</v>
      </c>
      <c r="CH52" s="279"/>
      <c r="CI52" s="284"/>
    </row>
    <row r="53" spans="1:100" ht="13.8" thickBot="1" x14ac:dyDescent="0.3">
      <c r="A53" s="277">
        <v>0</v>
      </c>
      <c r="B53" s="278">
        <f>B52</f>
        <v>25356.50122488635</v>
      </c>
      <c r="C53" s="279">
        <f t="shared" ref="C53:BN53" si="93">C52</f>
        <v>-53</v>
      </c>
      <c r="D53" s="279">
        <f t="shared" si="93"/>
        <v>1063.120291425093</v>
      </c>
      <c r="E53" s="280">
        <f t="shared" si="36"/>
        <v>1062.9215539250929</v>
      </c>
      <c r="F53" s="281">
        <f t="shared" si="93"/>
        <v>25357.79552599055</v>
      </c>
      <c r="G53" s="282">
        <f t="shared" si="93"/>
        <v>-51.333333333333336</v>
      </c>
      <c r="H53" s="282">
        <f t="shared" si="93"/>
        <v>1063.139845208455</v>
      </c>
      <c r="I53" s="283">
        <f t="shared" si="39"/>
        <v>1062.9411077084549</v>
      </c>
      <c r="J53" s="278">
        <f t="shared" si="93"/>
        <v>25358.054386211392</v>
      </c>
      <c r="K53" s="279">
        <f t="shared" si="93"/>
        <v>-51</v>
      </c>
      <c r="L53" s="279">
        <f t="shared" si="93"/>
        <v>1063.1437559651272</v>
      </c>
      <c r="M53" s="280">
        <f t="shared" si="41"/>
        <v>1062.9502184651271</v>
      </c>
      <c r="N53" s="278">
        <f t="shared" si="93"/>
        <v>25364.267031511565</v>
      </c>
      <c r="O53" s="279">
        <f t="shared" si="93"/>
        <v>-43</v>
      </c>
      <c r="P53" s="279">
        <f t="shared" si="93"/>
        <v>1063.2376141252641</v>
      </c>
      <c r="Q53" s="280">
        <f t="shared" si="43"/>
        <v>1063.1688766252641</v>
      </c>
      <c r="R53" s="278">
        <f t="shared" si="93"/>
        <v>25370.479676811741</v>
      </c>
      <c r="S53" s="279">
        <f t="shared" si="93"/>
        <v>-35</v>
      </c>
      <c r="T53" s="279">
        <f t="shared" si="93"/>
        <v>1063.3314722854011</v>
      </c>
      <c r="U53" s="279">
        <f t="shared" si="44"/>
        <v>1063.3875347854012</v>
      </c>
      <c r="V53" s="278">
        <f t="shared" si="93"/>
        <v>25376.692322111914</v>
      </c>
      <c r="W53" s="279">
        <f t="shared" si="93"/>
        <v>-27</v>
      </c>
      <c r="X53" s="279">
        <f t="shared" si="93"/>
        <v>1063.4253304455381</v>
      </c>
      <c r="Y53" s="280">
        <f t="shared" si="45"/>
        <v>1063.6061929455382</v>
      </c>
      <c r="Z53" s="278">
        <f t="shared" si="93"/>
        <v>25382.904967412087</v>
      </c>
      <c r="AA53" s="279">
        <f t="shared" si="93"/>
        <v>-19</v>
      </c>
      <c r="AB53" s="279">
        <f t="shared" si="93"/>
        <v>1063.5191886056748</v>
      </c>
      <c r="AC53" s="279">
        <f t="shared" si="9"/>
        <v>1063.7936511056748</v>
      </c>
      <c r="AD53" s="278">
        <f t="shared" si="93"/>
        <v>25389.11761271226</v>
      </c>
      <c r="AE53" s="279">
        <f t="shared" si="93"/>
        <v>-11</v>
      </c>
      <c r="AF53" s="279">
        <f t="shared" si="93"/>
        <v>1063.6130467658118</v>
      </c>
      <c r="AG53" s="279">
        <f t="shared" si="46"/>
        <v>1063.7627092658117</v>
      </c>
      <c r="AH53" s="278">
        <f t="shared" si="93"/>
        <v>25395.330258012436</v>
      </c>
      <c r="AI53" s="279">
        <f t="shared" si="93"/>
        <v>-3</v>
      </c>
      <c r="AJ53" s="279">
        <f t="shared" si="93"/>
        <v>1063.7069049259487</v>
      </c>
      <c r="AK53" s="279">
        <f t="shared" si="47"/>
        <v>1063.7317674259486</v>
      </c>
      <c r="AL53" s="281">
        <f t="shared" si="93"/>
        <v>25396.56793344333</v>
      </c>
      <c r="AM53" s="282">
        <f t="shared" si="93"/>
        <v>-1.40625</v>
      </c>
      <c r="AN53" s="282">
        <f t="shared" si="93"/>
        <v>1063.7256032312885</v>
      </c>
      <c r="AO53" s="282">
        <f t="shared" si="93"/>
        <v>1063.7256032312885</v>
      </c>
      <c r="AP53" s="281">
        <f t="shared" si="93"/>
        <v>25397.66</v>
      </c>
      <c r="AQ53" s="282">
        <f t="shared" si="93"/>
        <v>0</v>
      </c>
      <c r="AR53" s="282">
        <f t="shared" si="93"/>
        <v>1063.742101736</v>
      </c>
      <c r="AS53" s="282">
        <f t="shared" si="93"/>
        <v>1063.742101736</v>
      </c>
      <c r="AT53" s="281">
        <f t="shared" si="93"/>
        <v>25398.75206655667</v>
      </c>
      <c r="AU53" s="282">
        <f t="shared" si="93"/>
        <v>1.40625</v>
      </c>
      <c r="AV53" s="282">
        <f t="shared" si="93"/>
        <v>1063.7586002407115</v>
      </c>
      <c r="AW53" s="282">
        <f t="shared" si="93"/>
        <v>1063.7586002407115</v>
      </c>
      <c r="AX53" s="278">
        <f t="shared" si="93"/>
        <v>25399.989741987563</v>
      </c>
      <c r="AY53" s="279">
        <f t="shared" si="93"/>
        <v>3</v>
      </c>
      <c r="AZ53" s="279">
        <f t="shared" si="93"/>
        <v>1063.7772985460513</v>
      </c>
      <c r="BA53" s="280">
        <f t="shared" si="53"/>
        <v>1063.8021610460512</v>
      </c>
      <c r="BB53" s="278">
        <f t="shared" si="93"/>
        <v>25406.20238728774</v>
      </c>
      <c r="BC53" s="279">
        <f t="shared" si="93"/>
        <v>11</v>
      </c>
      <c r="BD53" s="279">
        <f t="shared" si="93"/>
        <v>1063.8711567061882</v>
      </c>
      <c r="BE53" s="280">
        <f t="shared" si="54"/>
        <v>1064.0208192061882</v>
      </c>
      <c r="BF53" s="278">
        <f t="shared" si="93"/>
        <v>25412.415032587913</v>
      </c>
      <c r="BG53" s="279">
        <f t="shared" si="93"/>
        <v>19</v>
      </c>
      <c r="BH53" s="279">
        <f t="shared" si="93"/>
        <v>1063.9650148663252</v>
      </c>
      <c r="BI53" s="280">
        <f t="shared" si="55"/>
        <v>1064.2394773663252</v>
      </c>
      <c r="BJ53" s="278">
        <f t="shared" si="93"/>
        <v>25418.627677888086</v>
      </c>
      <c r="BK53" s="279">
        <f t="shared" si="93"/>
        <v>27</v>
      </c>
      <c r="BL53" s="279">
        <f t="shared" si="93"/>
        <v>1064.0588730264622</v>
      </c>
      <c r="BM53" s="280">
        <f t="shared" si="56"/>
        <v>1064.2397355264623</v>
      </c>
      <c r="BN53" s="278">
        <f t="shared" si="93"/>
        <v>25424.840323188258</v>
      </c>
      <c r="BO53" s="279">
        <f t="shared" ref="BO53:CF53" si="94">BO52</f>
        <v>35</v>
      </c>
      <c r="BP53" s="279">
        <f t="shared" si="94"/>
        <v>1064.1527311865991</v>
      </c>
      <c r="BQ53" s="280">
        <f t="shared" si="57"/>
        <v>1064.2087936865992</v>
      </c>
      <c r="BR53" s="278">
        <f t="shared" si="94"/>
        <v>25431.052968488435</v>
      </c>
      <c r="BS53" s="279">
        <f t="shared" si="94"/>
        <v>43</v>
      </c>
      <c r="BT53" s="279">
        <f t="shared" si="94"/>
        <v>1064.2465893467358</v>
      </c>
      <c r="BU53" s="280">
        <f t="shared" si="58"/>
        <v>1064.1778518467358</v>
      </c>
      <c r="BV53" s="278">
        <f t="shared" si="94"/>
        <v>25437.265613788608</v>
      </c>
      <c r="BW53" s="279">
        <f t="shared" si="94"/>
        <v>51</v>
      </c>
      <c r="BX53" s="279">
        <f t="shared" si="94"/>
        <v>1064.3404475068728</v>
      </c>
      <c r="BY53" s="280">
        <f t="shared" si="59"/>
        <v>1064.1469100068728</v>
      </c>
      <c r="BZ53" s="281">
        <f t="shared" si="94"/>
        <v>25437.524474009449</v>
      </c>
      <c r="CA53" s="282">
        <f t="shared" si="94"/>
        <v>51.333333333333336</v>
      </c>
      <c r="CB53" s="282">
        <f t="shared" si="94"/>
        <v>1064.3443582635452</v>
      </c>
      <c r="CC53" s="282">
        <f t="shared" si="60"/>
        <v>1064.1456207635451</v>
      </c>
      <c r="CD53" s="278">
        <f t="shared" si="94"/>
        <v>25438.81877511365</v>
      </c>
      <c r="CE53" s="279">
        <f t="shared" si="94"/>
        <v>53</v>
      </c>
      <c r="CF53" s="279">
        <f t="shared" si="94"/>
        <v>1064.363912046907</v>
      </c>
      <c r="CG53" s="280">
        <f t="shared" si="61"/>
        <v>1064.1651745469069</v>
      </c>
      <c r="CH53" s="254"/>
      <c r="CI53" s="275"/>
    </row>
    <row r="54" spans="1:100" ht="13.2" x14ac:dyDescent="0.25">
      <c r="A54" s="227">
        <f t="shared" ref="A54:A61" si="95">A45</f>
        <v>0.125</v>
      </c>
      <c r="B54" s="222">
        <f t="shared" si="84"/>
        <v>25366.78247488635</v>
      </c>
      <c r="C54" s="254">
        <f t="shared" si="62"/>
        <v>-53</v>
      </c>
      <c r="D54" s="254">
        <f t="shared" si="35"/>
        <v>1063.275616437593</v>
      </c>
      <c r="E54" s="229">
        <f t="shared" si="36"/>
        <v>1063.0768789375929</v>
      </c>
      <c r="F54" s="266">
        <f t="shared" si="37"/>
        <v>25368.07677599055</v>
      </c>
      <c r="G54" s="264">
        <f t="shared" si="63"/>
        <v>-51.333333333333336</v>
      </c>
      <c r="H54" s="264">
        <f t="shared" si="38"/>
        <v>1063.295170220955</v>
      </c>
      <c r="I54" s="265">
        <f t="shared" si="39"/>
        <v>1063.0964327209549</v>
      </c>
      <c r="J54" s="222">
        <f t="shared" si="2"/>
        <v>25368.335636211392</v>
      </c>
      <c r="K54" s="254">
        <f t="shared" si="64"/>
        <v>-51</v>
      </c>
      <c r="L54" s="254">
        <f t="shared" si="40"/>
        <v>1063.2990809776272</v>
      </c>
      <c r="M54" s="229">
        <f t="shared" si="41"/>
        <v>1063.1055434776272</v>
      </c>
      <c r="N54" s="222">
        <f t="shared" si="3"/>
        <v>25374.548281511565</v>
      </c>
      <c r="O54" s="254">
        <f t="shared" si="65"/>
        <v>-43</v>
      </c>
      <c r="P54" s="254">
        <f t="shared" si="42"/>
        <v>1063.3929391377642</v>
      </c>
      <c r="Q54" s="229">
        <f t="shared" si="43"/>
        <v>1063.3242016377642</v>
      </c>
      <c r="R54" s="222">
        <f t="shared" si="4"/>
        <v>25380.760926811741</v>
      </c>
      <c r="S54" s="254">
        <f t="shared" si="66"/>
        <v>-35</v>
      </c>
      <c r="T54" s="254">
        <f t="shared" si="0"/>
        <v>1063.4867972979011</v>
      </c>
      <c r="U54" s="254">
        <f t="shared" si="44"/>
        <v>1063.5428597979012</v>
      </c>
      <c r="V54" s="222">
        <f t="shared" si="5"/>
        <v>25386.973572111914</v>
      </c>
      <c r="W54" s="254">
        <f t="shared" si="67"/>
        <v>-27</v>
      </c>
      <c r="X54" s="254">
        <f t="shared" si="6"/>
        <v>1063.5806554580381</v>
      </c>
      <c r="Y54" s="229">
        <f t="shared" si="45"/>
        <v>1063.7615179580382</v>
      </c>
      <c r="Z54" s="222">
        <f t="shared" si="7"/>
        <v>25393.186217412087</v>
      </c>
      <c r="AA54" s="254">
        <f t="shared" si="68"/>
        <v>-19</v>
      </c>
      <c r="AB54" s="254">
        <f t="shared" si="8"/>
        <v>1063.6745136181748</v>
      </c>
      <c r="AC54" s="254">
        <f t="shared" si="9"/>
        <v>1063.9489761181749</v>
      </c>
      <c r="AD54" s="222">
        <f t="shared" ref="AD54:AD61" si="96">AE54*TAN(RADIANS($E$16))+$AP54</f>
        <v>25399.39886271226</v>
      </c>
      <c r="AE54" s="254">
        <f t="shared" si="69"/>
        <v>-11</v>
      </c>
      <c r="AF54" s="254">
        <f t="shared" si="11"/>
        <v>1063.7683717783118</v>
      </c>
      <c r="AG54" s="254">
        <f t="shared" si="46"/>
        <v>1063.9180342783118</v>
      </c>
      <c r="AH54" s="222">
        <f t="shared" si="12"/>
        <v>25405.611508012436</v>
      </c>
      <c r="AI54" s="254">
        <f t="shared" si="70"/>
        <v>-3</v>
      </c>
      <c r="AJ54" s="254">
        <f t="shared" si="13"/>
        <v>1063.8622299384488</v>
      </c>
      <c r="AK54" s="254">
        <f t="shared" si="47"/>
        <v>1063.8870924384487</v>
      </c>
      <c r="AL54" s="266">
        <f t="shared" si="14"/>
        <v>25406.84918344333</v>
      </c>
      <c r="AM54" s="264">
        <f t="shared" si="71"/>
        <v>-1.40625</v>
      </c>
      <c r="AN54" s="264">
        <f t="shared" si="48"/>
        <v>1063.8809282437885</v>
      </c>
      <c r="AO54" s="264">
        <f t="shared" si="49"/>
        <v>1063.8809282437885</v>
      </c>
      <c r="AP54" s="266">
        <f t="shared" ref="AP54:AP61" si="97">$AP$52+A54*$S$10</f>
        <v>25407.94125</v>
      </c>
      <c r="AQ54" s="264">
        <f t="shared" si="72"/>
        <v>0</v>
      </c>
      <c r="AR54" s="264">
        <f t="shared" si="1"/>
        <v>1063.8974267485</v>
      </c>
      <c r="AS54" s="264">
        <f t="shared" si="92"/>
        <v>1063.8974267485</v>
      </c>
      <c r="AT54" s="266">
        <f t="shared" si="15"/>
        <v>25409.03331655667</v>
      </c>
      <c r="AU54" s="264">
        <f t="shared" si="73"/>
        <v>1.40625</v>
      </c>
      <c r="AV54" s="264">
        <f t="shared" si="16"/>
        <v>1063.9139252532116</v>
      </c>
      <c r="AW54" s="264">
        <f t="shared" si="52"/>
        <v>1063.9139252532116</v>
      </c>
      <c r="AX54" s="222">
        <f t="shared" si="17"/>
        <v>25410.270991987563</v>
      </c>
      <c r="AY54" s="254">
        <f t="shared" si="74"/>
        <v>3</v>
      </c>
      <c r="AZ54" s="254">
        <f t="shared" si="18"/>
        <v>1063.9326235585513</v>
      </c>
      <c r="BA54" s="229">
        <f t="shared" si="53"/>
        <v>1063.9574860585512</v>
      </c>
      <c r="BB54" s="222">
        <f t="shared" si="19"/>
        <v>25416.48363728774</v>
      </c>
      <c r="BC54" s="254">
        <f t="shared" si="75"/>
        <v>11</v>
      </c>
      <c r="BD54" s="254">
        <f t="shared" si="20"/>
        <v>1064.0264817186883</v>
      </c>
      <c r="BE54" s="229">
        <f t="shared" si="54"/>
        <v>1064.1761442186883</v>
      </c>
      <c r="BF54" s="222">
        <f t="shared" si="21"/>
        <v>25422.696282587913</v>
      </c>
      <c r="BG54" s="254">
        <f t="shared" si="76"/>
        <v>19</v>
      </c>
      <c r="BH54" s="254">
        <f t="shared" si="22"/>
        <v>1064.1203398788252</v>
      </c>
      <c r="BI54" s="229">
        <f t="shared" si="55"/>
        <v>1064.3948023788253</v>
      </c>
      <c r="BJ54" s="222">
        <f t="shared" si="23"/>
        <v>25428.908927888086</v>
      </c>
      <c r="BK54" s="254">
        <f t="shared" si="77"/>
        <v>27</v>
      </c>
      <c r="BL54" s="254">
        <f t="shared" si="24"/>
        <v>1064.2141980389622</v>
      </c>
      <c r="BM54" s="229">
        <f t="shared" si="56"/>
        <v>1064.3950605389623</v>
      </c>
      <c r="BN54" s="222">
        <f t="shared" si="25"/>
        <v>25435.121573188258</v>
      </c>
      <c r="BO54" s="254">
        <f t="shared" si="78"/>
        <v>35</v>
      </c>
      <c r="BP54" s="254">
        <f t="shared" si="26"/>
        <v>1064.3080561990989</v>
      </c>
      <c r="BQ54" s="229">
        <f t="shared" si="57"/>
        <v>1064.364118699099</v>
      </c>
      <c r="BR54" s="222">
        <f t="shared" si="27"/>
        <v>25441.334218488435</v>
      </c>
      <c r="BS54" s="254">
        <f t="shared" si="79"/>
        <v>43</v>
      </c>
      <c r="BT54" s="254">
        <f t="shared" si="28"/>
        <v>1064.4019143592359</v>
      </c>
      <c r="BU54" s="229">
        <f t="shared" si="58"/>
        <v>1064.3331768592359</v>
      </c>
      <c r="BV54" s="222">
        <f t="shared" si="29"/>
        <v>25447.546863788608</v>
      </c>
      <c r="BW54" s="254">
        <f t="shared" si="80"/>
        <v>51</v>
      </c>
      <c r="BX54" s="254">
        <f t="shared" si="30"/>
        <v>1064.4957725193728</v>
      </c>
      <c r="BY54" s="229">
        <f t="shared" si="59"/>
        <v>1064.3022350193728</v>
      </c>
      <c r="BZ54" s="266">
        <f t="shared" si="31"/>
        <v>25447.805724009449</v>
      </c>
      <c r="CA54" s="264">
        <f t="shared" si="81"/>
        <v>51.333333333333336</v>
      </c>
      <c r="CB54" s="264">
        <f t="shared" si="32"/>
        <v>1064.4996832760453</v>
      </c>
      <c r="CC54" s="264">
        <f t="shared" si="60"/>
        <v>1064.3009457760452</v>
      </c>
      <c r="CD54" s="222">
        <f t="shared" si="33"/>
        <v>25449.10002511365</v>
      </c>
      <c r="CE54" s="254">
        <f t="shared" si="82"/>
        <v>53</v>
      </c>
      <c r="CF54" s="254">
        <f t="shared" si="34"/>
        <v>1064.519237059407</v>
      </c>
      <c r="CG54" s="229">
        <f t="shared" si="61"/>
        <v>1064.3204995594069</v>
      </c>
      <c r="CH54" s="254"/>
      <c r="CI54" s="275"/>
    </row>
    <row r="55" spans="1:100" ht="13.2" x14ac:dyDescent="0.25">
      <c r="A55" s="227">
        <f t="shared" si="95"/>
        <v>0.25</v>
      </c>
      <c r="B55" s="222">
        <f t="shared" si="84"/>
        <v>25377.06372488635</v>
      </c>
      <c r="C55" s="254">
        <f t="shared" si="62"/>
        <v>-53</v>
      </c>
      <c r="D55" s="254">
        <f t="shared" si="35"/>
        <v>1063.4309414500931</v>
      </c>
      <c r="E55" s="229">
        <f t="shared" si="36"/>
        <v>1063.232203950093</v>
      </c>
      <c r="F55" s="266">
        <f t="shared" si="37"/>
        <v>25378.35802599055</v>
      </c>
      <c r="G55" s="264">
        <f t="shared" si="63"/>
        <v>-51.333333333333336</v>
      </c>
      <c r="H55" s="264">
        <f t="shared" si="38"/>
        <v>1063.4504952334548</v>
      </c>
      <c r="I55" s="265">
        <f t="shared" si="39"/>
        <v>1063.2517577334547</v>
      </c>
      <c r="J55" s="222">
        <f t="shared" si="2"/>
        <v>25378.616886211392</v>
      </c>
      <c r="K55" s="254">
        <f t="shared" si="64"/>
        <v>-51</v>
      </c>
      <c r="L55" s="254">
        <f t="shared" si="40"/>
        <v>1063.4544059901273</v>
      </c>
      <c r="M55" s="229">
        <f t="shared" si="41"/>
        <v>1063.2608684901272</v>
      </c>
      <c r="N55" s="222">
        <f t="shared" si="3"/>
        <v>25384.829531511565</v>
      </c>
      <c r="O55" s="254">
        <f t="shared" si="65"/>
        <v>-43</v>
      </c>
      <c r="P55" s="254">
        <f t="shared" si="42"/>
        <v>1063.5482641502642</v>
      </c>
      <c r="Q55" s="229">
        <f t="shared" si="43"/>
        <v>1063.4795266502642</v>
      </c>
      <c r="R55" s="222">
        <f t="shared" si="4"/>
        <v>25391.042176811741</v>
      </c>
      <c r="S55" s="254">
        <f t="shared" si="66"/>
        <v>-35</v>
      </c>
      <c r="T55" s="254">
        <f t="shared" si="0"/>
        <v>1063.6421223104012</v>
      </c>
      <c r="U55" s="254">
        <f t="shared" si="44"/>
        <v>1063.6981848104012</v>
      </c>
      <c r="V55" s="222">
        <f t="shared" si="5"/>
        <v>25397.254822111914</v>
      </c>
      <c r="W55" s="254">
        <f t="shared" si="67"/>
        <v>-27</v>
      </c>
      <c r="X55" s="254">
        <f t="shared" si="6"/>
        <v>1063.7359804705379</v>
      </c>
      <c r="Y55" s="229">
        <f t="shared" si="45"/>
        <v>1063.916842970538</v>
      </c>
      <c r="Z55" s="222">
        <f t="shared" si="7"/>
        <v>25403.467467412087</v>
      </c>
      <c r="AA55" s="254">
        <f t="shared" si="68"/>
        <v>-19</v>
      </c>
      <c r="AB55" s="254">
        <f t="shared" si="8"/>
        <v>1063.8298386306749</v>
      </c>
      <c r="AC55" s="254">
        <f t="shared" si="9"/>
        <v>1064.1043011306749</v>
      </c>
      <c r="AD55" s="222">
        <f t="shared" si="96"/>
        <v>25409.68011271226</v>
      </c>
      <c r="AE55" s="254">
        <f t="shared" si="69"/>
        <v>-11</v>
      </c>
      <c r="AF55" s="254">
        <f t="shared" si="11"/>
        <v>1063.9236967908118</v>
      </c>
      <c r="AG55" s="254">
        <f t="shared" si="46"/>
        <v>1064.0733592908118</v>
      </c>
      <c r="AH55" s="222">
        <f t="shared" si="12"/>
        <v>25415.892758012436</v>
      </c>
      <c r="AI55" s="254">
        <f t="shared" si="70"/>
        <v>-3</v>
      </c>
      <c r="AJ55" s="254">
        <f t="shared" si="13"/>
        <v>1064.0175549509488</v>
      </c>
      <c r="AK55" s="254">
        <f t="shared" si="47"/>
        <v>1064.0424174509487</v>
      </c>
      <c r="AL55" s="266">
        <f t="shared" si="14"/>
        <v>25417.13043344333</v>
      </c>
      <c r="AM55" s="264">
        <f t="shared" si="71"/>
        <v>-1.40625</v>
      </c>
      <c r="AN55" s="264">
        <f t="shared" si="48"/>
        <v>1064.0362532562885</v>
      </c>
      <c r="AO55" s="264">
        <f t="shared" si="49"/>
        <v>1064.0362532562885</v>
      </c>
      <c r="AP55" s="266">
        <f t="shared" si="97"/>
        <v>25418.2225</v>
      </c>
      <c r="AQ55" s="264">
        <f t="shared" si="72"/>
        <v>0</v>
      </c>
      <c r="AR55" s="264">
        <f t="shared" si="1"/>
        <v>1064.0527517610001</v>
      </c>
      <c r="AS55" s="264">
        <f t="shared" si="92"/>
        <v>1064.0527517610001</v>
      </c>
      <c r="AT55" s="266">
        <f t="shared" si="15"/>
        <v>25419.31456655667</v>
      </c>
      <c r="AU55" s="264">
        <f t="shared" si="73"/>
        <v>1.40625</v>
      </c>
      <c r="AV55" s="264">
        <f t="shared" si="16"/>
        <v>1064.0692502657116</v>
      </c>
      <c r="AW55" s="264">
        <f t="shared" si="52"/>
        <v>1064.0692502657116</v>
      </c>
      <c r="AX55" s="222">
        <f t="shared" si="17"/>
        <v>25420.552241987563</v>
      </c>
      <c r="AY55" s="254">
        <f t="shared" si="74"/>
        <v>3</v>
      </c>
      <c r="AZ55" s="254">
        <f t="shared" si="18"/>
        <v>1064.0879485710514</v>
      </c>
      <c r="BA55" s="229">
        <f t="shared" si="53"/>
        <v>1064.1128110710513</v>
      </c>
      <c r="BB55" s="222">
        <f t="shared" si="19"/>
        <v>25426.76488728774</v>
      </c>
      <c r="BC55" s="254">
        <f t="shared" si="75"/>
        <v>11</v>
      </c>
      <c r="BD55" s="254">
        <f t="shared" si="20"/>
        <v>1064.1818067311883</v>
      </c>
      <c r="BE55" s="229">
        <f t="shared" si="54"/>
        <v>1064.3314692311883</v>
      </c>
      <c r="BF55" s="222">
        <f t="shared" si="21"/>
        <v>25432.977532587913</v>
      </c>
      <c r="BG55" s="254">
        <f t="shared" si="76"/>
        <v>19</v>
      </c>
      <c r="BH55" s="254">
        <f t="shared" si="22"/>
        <v>1064.2756648913253</v>
      </c>
      <c r="BI55" s="229">
        <f t="shared" si="55"/>
        <v>1064.5501273913253</v>
      </c>
      <c r="BJ55" s="222">
        <f t="shared" si="23"/>
        <v>25439.190177888086</v>
      </c>
      <c r="BK55" s="254">
        <f t="shared" si="77"/>
        <v>27</v>
      </c>
      <c r="BL55" s="254">
        <f t="shared" si="24"/>
        <v>1064.369523051462</v>
      </c>
      <c r="BM55" s="229">
        <f t="shared" si="56"/>
        <v>1064.5503855514621</v>
      </c>
      <c r="BN55" s="222">
        <f t="shared" si="25"/>
        <v>25445.402823188258</v>
      </c>
      <c r="BO55" s="254">
        <f t="shared" si="78"/>
        <v>35</v>
      </c>
      <c r="BP55" s="254">
        <f t="shared" si="26"/>
        <v>1064.463381211599</v>
      </c>
      <c r="BQ55" s="229">
        <f t="shared" si="57"/>
        <v>1064.519443711599</v>
      </c>
      <c r="BR55" s="222">
        <f t="shared" si="27"/>
        <v>25451.615468488435</v>
      </c>
      <c r="BS55" s="254">
        <f t="shared" si="79"/>
        <v>43</v>
      </c>
      <c r="BT55" s="254">
        <f t="shared" si="28"/>
        <v>1064.5572393717359</v>
      </c>
      <c r="BU55" s="229">
        <f t="shared" si="58"/>
        <v>1064.4885018717359</v>
      </c>
      <c r="BV55" s="222">
        <f t="shared" si="29"/>
        <v>25457.828113788608</v>
      </c>
      <c r="BW55" s="254">
        <f t="shared" si="80"/>
        <v>51</v>
      </c>
      <c r="BX55" s="254">
        <f t="shared" si="30"/>
        <v>1064.6510975318729</v>
      </c>
      <c r="BY55" s="229">
        <f t="shared" si="59"/>
        <v>1064.4575600318728</v>
      </c>
      <c r="BZ55" s="266">
        <f t="shared" si="31"/>
        <v>25458.086974009449</v>
      </c>
      <c r="CA55" s="264">
        <f t="shared" si="81"/>
        <v>51.333333333333336</v>
      </c>
      <c r="CB55" s="264">
        <f t="shared" si="32"/>
        <v>1064.6550082885453</v>
      </c>
      <c r="CC55" s="264">
        <f t="shared" si="60"/>
        <v>1064.4562707885452</v>
      </c>
      <c r="CD55" s="222">
        <f t="shared" si="33"/>
        <v>25459.38127511365</v>
      </c>
      <c r="CE55" s="254">
        <f t="shared" si="82"/>
        <v>53</v>
      </c>
      <c r="CF55" s="254">
        <f t="shared" si="34"/>
        <v>1064.6745620719071</v>
      </c>
      <c r="CG55" s="229">
        <f t="shared" si="61"/>
        <v>1064.475824571907</v>
      </c>
      <c r="CH55" s="254"/>
      <c r="CI55" s="275"/>
    </row>
    <row r="56" spans="1:100" ht="13.2" x14ac:dyDescent="0.25">
      <c r="A56" s="227">
        <f t="shared" si="95"/>
        <v>0.375</v>
      </c>
      <c r="B56" s="222">
        <f t="shared" si="84"/>
        <v>25387.34497488635</v>
      </c>
      <c r="C56" s="254">
        <f t="shared" si="62"/>
        <v>-53</v>
      </c>
      <c r="D56" s="254">
        <f>IF(B56&lt;$E$11,$E$12+(B56-$E$11)*$C$14,IF(B56&gt;$E$13,$E$14+(B56-$E$13)*$C$15,$E$12+$C$14*(B56-$E$11)+$E$15*(B56-$E$11)^2))</f>
        <v>1063.5862664625931</v>
      </c>
      <c r="E56" s="255">
        <f t="shared" si="36"/>
        <v>1063.387528962593</v>
      </c>
      <c r="F56" s="266">
        <f t="shared" si="37"/>
        <v>25388.63927599055</v>
      </c>
      <c r="G56" s="264">
        <f t="shared" si="63"/>
        <v>-51.333333333333336</v>
      </c>
      <c r="H56" s="264">
        <f>IF(F56&lt;$E$11,$E$12+(F56-$E$11)*$C$14,IF(F56&gt;$E$13,$E$14+(F56-$E$13)*$C$15,$E$12+$C$14*(F56-$E$11)+$E$15*(F56-$E$11)^2))</f>
        <v>1063.6058202459549</v>
      </c>
      <c r="I56" s="265">
        <f t="shared" si="39"/>
        <v>1063.4070827459548</v>
      </c>
      <c r="J56" s="222">
        <f t="shared" si="2"/>
        <v>25388.898136211392</v>
      </c>
      <c r="K56" s="254">
        <f t="shared" si="64"/>
        <v>-51</v>
      </c>
      <c r="L56" s="254">
        <f>IF(J56&lt;$E$11,$E$12+(J56-$E$11)*$C$14,IF(J56&gt;$E$13,$E$14+(J56-$E$13)*$C$15,$E$12+$C$14*(J56-$E$11)+$E$15*(J56-$E$11)^2))</f>
        <v>1063.6097310026273</v>
      </c>
      <c r="M56" s="229">
        <f t="shared" si="41"/>
        <v>1063.4161935026273</v>
      </c>
      <c r="N56" s="222">
        <f t="shared" si="3"/>
        <v>25395.110781511565</v>
      </c>
      <c r="O56" s="254">
        <f t="shared" si="65"/>
        <v>-43</v>
      </c>
      <c r="P56" s="254">
        <f t="shared" si="42"/>
        <v>1063.7035891627643</v>
      </c>
      <c r="Q56" s="229">
        <f t="shared" si="43"/>
        <v>1063.6348516627643</v>
      </c>
      <c r="R56" s="222">
        <f t="shared" si="4"/>
        <v>25401.323426811741</v>
      </c>
      <c r="S56" s="254">
        <f t="shared" si="66"/>
        <v>-35</v>
      </c>
      <c r="T56" s="254">
        <f t="shared" si="0"/>
        <v>1063.7974473229012</v>
      </c>
      <c r="U56" s="229">
        <f t="shared" si="44"/>
        <v>1063.8535098229013</v>
      </c>
      <c r="V56" s="222">
        <f t="shared" si="5"/>
        <v>25407.536072111914</v>
      </c>
      <c r="W56" s="254">
        <f t="shared" si="67"/>
        <v>-27</v>
      </c>
      <c r="X56" s="254">
        <f t="shared" si="6"/>
        <v>1063.891305483038</v>
      </c>
      <c r="Y56" s="229">
        <f t="shared" si="45"/>
        <v>1064.0721679830381</v>
      </c>
      <c r="Z56" s="222">
        <f t="shared" si="7"/>
        <v>25413.748717412087</v>
      </c>
      <c r="AA56" s="254">
        <f t="shared" si="68"/>
        <v>-19</v>
      </c>
      <c r="AB56" s="254">
        <f t="shared" si="8"/>
        <v>1063.9851636431749</v>
      </c>
      <c r="AC56" s="254">
        <f t="shared" si="9"/>
        <v>1064.259626143175</v>
      </c>
      <c r="AD56" s="222">
        <f t="shared" si="96"/>
        <v>25419.96136271226</v>
      </c>
      <c r="AE56" s="254">
        <f t="shared" si="69"/>
        <v>-11</v>
      </c>
      <c r="AF56" s="254">
        <f t="shared" si="11"/>
        <v>1064.0790218033119</v>
      </c>
      <c r="AG56" s="254">
        <f t="shared" si="46"/>
        <v>1064.2286843033119</v>
      </c>
      <c r="AH56" s="222">
        <f t="shared" si="12"/>
        <v>25426.174008012436</v>
      </c>
      <c r="AI56" s="254">
        <f t="shared" si="70"/>
        <v>-3</v>
      </c>
      <c r="AJ56" s="254">
        <f t="shared" si="13"/>
        <v>1064.1728799634488</v>
      </c>
      <c r="AK56" s="254">
        <f t="shared" si="47"/>
        <v>1064.1977424634488</v>
      </c>
      <c r="AL56" s="266">
        <f t="shared" si="14"/>
        <v>25427.41168344333</v>
      </c>
      <c r="AM56" s="264">
        <f t="shared" si="71"/>
        <v>-1.40625</v>
      </c>
      <c r="AN56" s="264">
        <f t="shared" si="48"/>
        <v>1064.1915782687886</v>
      </c>
      <c r="AO56" s="264">
        <f t="shared" si="49"/>
        <v>1064.1915782687886</v>
      </c>
      <c r="AP56" s="266">
        <f t="shared" si="97"/>
        <v>25428.50375</v>
      </c>
      <c r="AQ56" s="264">
        <f t="shared" si="72"/>
        <v>0</v>
      </c>
      <c r="AR56" s="264">
        <f t="shared" si="1"/>
        <v>1064.2080767735001</v>
      </c>
      <c r="AS56" s="264">
        <f t="shared" si="92"/>
        <v>1064.2080767735001</v>
      </c>
      <c r="AT56" s="266">
        <f t="shared" si="15"/>
        <v>25429.59581655667</v>
      </c>
      <c r="AU56" s="264">
        <f t="shared" si="73"/>
        <v>1.40625</v>
      </c>
      <c r="AV56" s="264">
        <f t="shared" si="16"/>
        <v>1064.2245752782117</v>
      </c>
      <c r="AW56" s="264">
        <f t="shared" si="52"/>
        <v>1064.2245752782117</v>
      </c>
      <c r="AX56" s="222">
        <f t="shared" si="17"/>
        <v>25430.833491987563</v>
      </c>
      <c r="AY56" s="254">
        <f t="shared" si="74"/>
        <v>3</v>
      </c>
      <c r="AZ56" s="254">
        <f t="shared" si="18"/>
        <v>1064.2432735835514</v>
      </c>
      <c r="BA56" s="229">
        <f t="shared" si="53"/>
        <v>1064.2681360835513</v>
      </c>
      <c r="BB56" s="222">
        <f t="shared" si="19"/>
        <v>25437.04613728774</v>
      </c>
      <c r="BC56" s="254">
        <f t="shared" si="75"/>
        <v>11</v>
      </c>
      <c r="BD56" s="254">
        <f t="shared" si="20"/>
        <v>1064.3371317436884</v>
      </c>
      <c r="BE56" s="229">
        <f t="shared" si="54"/>
        <v>1064.4867942436883</v>
      </c>
      <c r="BF56" s="222">
        <f t="shared" si="21"/>
        <v>25443.258782587913</v>
      </c>
      <c r="BG56" s="254">
        <f t="shared" si="76"/>
        <v>19</v>
      </c>
      <c r="BH56" s="254">
        <f t="shared" si="22"/>
        <v>1064.4309899038253</v>
      </c>
      <c r="BI56" s="229">
        <f t="shared" si="55"/>
        <v>1064.7054524038253</v>
      </c>
      <c r="BJ56" s="222">
        <f t="shared" si="23"/>
        <v>25449.471427888086</v>
      </c>
      <c r="BK56" s="254">
        <f t="shared" si="77"/>
        <v>27</v>
      </c>
      <c r="BL56" s="254">
        <f t="shared" si="24"/>
        <v>1064.5248480639621</v>
      </c>
      <c r="BM56" s="229">
        <f t="shared" si="56"/>
        <v>1064.7057105639622</v>
      </c>
      <c r="BN56" s="222">
        <f t="shared" si="25"/>
        <v>25455.684073188258</v>
      </c>
      <c r="BO56" s="254">
        <f t="shared" si="78"/>
        <v>35</v>
      </c>
      <c r="BP56" s="254">
        <f t="shared" si="26"/>
        <v>1064.618706224099</v>
      </c>
      <c r="BQ56" s="229">
        <f t="shared" si="57"/>
        <v>1064.6747687240991</v>
      </c>
      <c r="BR56" s="222">
        <f t="shared" si="27"/>
        <v>25461.896718488435</v>
      </c>
      <c r="BS56" s="254">
        <f t="shared" si="79"/>
        <v>43</v>
      </c>
      <c r="BT56" s="254">
        <f t="shared" si="28"/>
        <v>1064.712564384236</v>
      </c>
      <c r="BU56" s="229">
        <f t="shared" si="58"/>
        <v>1064.643826884236</v>
      </c>
      <c r="BV56" s="222">
        <f t="shared" si="29"/>
        <v>25468.109363788608</v>
      </c>
      <c r="BW56" s="254">
        <f t="shared" si="80"/>
        <v>51</v>
      </c>
      <c r="BX56" s="254">
        <f t="shared" si="30"/>
        <v>1064.8064225443729</v>
      </c>
      <c r="BY56" s="229">
        <f t="shared" si="59"/>
        <v>1064.6128850443729</v>
      </c>
      <c r="BZ56" s="266">
        <f t="shared" si="31"/>
        <v>25468.368224009449</v>
      </c>
      <c r="CA56" s="264">
        <f t="shared" si="81"/>
        <v>51.333333333333336</v>
      </c>
      <c r="CB56" s="264">
        <f t="shared" si="32"/>
        <v>1064.8103333010451</v>
      </c>
      <c r="CC56" s="264">
        <f t="shared" si="60"/>
        <v>1064.611595801045</v>
      </c>
      <c r="CD56" s="222">
        <f t="shared" si="33"/>
        <v>25469.66252511365</v>
      </c>
      <c r="CE56" s="254">
        <f t="shared" si="82"/>
        <v>53</v>
      </c>
      <c r="CF56" s="254">
        <f>IF(CD56&lt;$E$11,$E$12+(CD56-$E$11)*$C$14,IF(CD56&gt;$E$13,$E$14+(CD56-$E$13)*$C$15,$E$12+$C$14*(CD56-$E$11)+$E$15*(CD56-$E$11)^2))</f>
        <v>1064.8298870844071</v>
      </c>
      <c r="CG56" s="229">
        <f t="shared" si="61"/>
        <v>1064.631149584407</v>
      </c>
      <c r="CH56" s="254"/>
      <c r="CI56" s="275"/>
    </row>
    <row r="57" spans="1:100" ht="13.2" x14ac:dyDescent="0.25">
      <c r="A57" s="227">
        <f t="shared" si="95"/>
        <v>0.5</v>
      </c>
      <c r="B57" s="222">
        <f t="shared" si="84"/>
        <v>25397.62622488635</v>
      </c>
      <c r="C57" s="254">
        <f t="shared" si="62"/>
        <v>-53</v>
      </c>
      <c r="D57" s="254">
        <f t="shared" si="35"/>
        <v>1063.7415914750932</v>
      </c>
      <c r="E57" s="229">
        <f t="shared" si="36"/>
        <v>1063.5428539750931</v>
      </c>
      <c r="F57" s="266">
        <f t="shared" si="37"/>
        <v>25398.92052599055</v>
      </c>
      <c r="G57" s="264">
        <f t="shared" si="63"/>
        <v>-51.333333333333336</v>
      </c>
      <c r="H57" s="264">
        <f t="shared" si="38"/>
        <v>1063.7611452584549</v>
      </c>
      <c r="I57" s="265">
        <f t="shared" si="39"/>
        <v>1063.5624077584548</v>
      </c>
      <c r="J57" s="222">
        <f t="shared" si="2"/>
        <v>25399.179386211392</v>
      </c>
      <c r="K57" s="254">
        <f t="shared" si="64"/>
        <v>-51</v>
      </c>
      <c r="L57" s="254">
        <f t="shared" si="40"/>
        <v>1063.7650560151274</v>
      </c>
      <c r="M57" s="229">
        <f t="shared" si="41"/>
        <v>1063.5715185151273</v>
      </c>
      <c r="N57" s="222">
        <f t="shared" si="3"/>
        <v>25405.392031511565</v>
      </c>
      <c r="O57" s="254">
        <f t="shared" si="65"/>
        <v>-43</v>
      </c>
      <c r="P57" s="254">
        <f t="shared" si="42"/>
        <v>1063.8589141752641</v>
      </c>
      <c r="Q57" s="229">
        <f t="shared" si="43"/>
        <v>1063.7901766752641</v>
      </c>
      <c r="R57" s="222">
        <f t="shared" si="4"/>
        <v>25411.604676811741</v>
      </c>
      <c r="S57" s="254">
        <f t="shared" si="66"/>
        <v>-35</v>
      </c>
      <c r="T57" s="254">
        <f t="shared" si="0"/>
        <v>1063.9527723354011</v>
      </c>
      <c r="U57" s="254">
        <f t="shared" si="44"/>
        <v>1064.0088348354011</v>
      </c>
      <c r="V57" s="222">
        <f t="shared" si="5"/>
        <v>25417.817322111914</v>
      </c>
      <c r="W57" s="254">
        <f t="shared" si="67"/>
        <v>-27</v>
      </c>
      <c r="X57" s="254">
        <f t="shared" si="6"/>
        <v>1064.046630495538</v>
      </c>
      <c r="Y57" s="229">
        <f t="shared" si="45"/>
        <v>1064.2274929955381</v>
      </c>
      <c r="Z57" s="222">
        <f t="shared" si="7"/>
        <v>25424.029967412087</v>
      </c>
      <c r="AA57" s="254">
        <f t="shared" si="68"/>
        <v>-19</v>
      </c>
      <c r="AB57" s="254">
        <f t="shared" si="8"/>
        <v>1064.140488655675</v>
      </c>
      <c r="AC57" s="254">
        <f t="shared" si="9"/>
        <v>1064.414951155675</v>
      </c>
      <c r="AD57" s="222">
        <f t="shared" si="96"/>
        <v>25430.24261271226</v>
      </c>
      <c r="AE57" s="254">
        <f t="shared" si="69"/>
        <v>-11</v>
      </c>
      <c r="AF57" s="254">
        <f t="shared" si="11"/>
        <v>1064.2343468158117</v>
      </c>
      <c r="AG57" s="254">
        <f t="shared" si="46"/>
        <v>1064.3840093158117</v>
      </c>
      <c r="AH57" s="222">
        <f t="shared" si="12"/>
        <v>25436.455258012436</v>
      </c>
      <c r="AI57" s="254">
        <f t="shared" si="70"/>
        <v>-3</v>
      </c>
      <c r="AJ57" s="254">
        <f t="shared" si="13"/>
        <v>1064.3282049759487</v>
      </c>
      <c r="AK57" s="254">
        <f t="shared" si="47"/>
        <v>1064.3530674759486</v>
      </c>
      <c r="AL57" s="266">
        <f t="shared" si="14"/>
        <v>25437.69293344333</v>
      </c>
      <c r="AM57" s="264">
        <f t="shared" si="71"/>
        <v>-1.40625</v>
      </c>
      <c r="AN57" s="264">
        <f t="shared" si="48"/>
        <v>1064.3469032812884</v>
      </c>
      <c r="AO57" s="264">
        <f t="shared" si="49"/>
        <v>1064.3469032812884</v>
      </c>
      <c r="AP57" s="266">
        <f t="shared" si="97"/>
        <v>25438.785</v>
      </c>
      <c r="AQ57" s="264">
        <f t="shared" si="72"/>
        <v>0</v>
      </c>
      <c r="AR57" s="264">
        <f t="shared" si="1"/>
        <v>1064.3634017860002</v>
      </c>
      <c r="AS57" s="264">
        <f t="shared" si="92"/>
        <v>1064.3634017860002</v>
      </c>
      <c r="AT57" s="266">
        <f t="shared" si="15"/>
        <v>25439.87706655667</v>
      </c>
      <c r="AU57" s="264">
        <f t="shared" si="73"/>
        <v>1.40625</v>
      </c>
      <c r="AV57" s="264">
        <f t="shared" si="16"/>
        <v>1064.3799002907117</v>
      </c>
      <c r="AW57" s="264">
        <f t="shared" si="52"/>
        <v>1064.3799002907117</v>
      </c>
      <c r="AX57" s="222">
        <f t="shared" si="17"/>
        <v>25441.114741987563</v>
      </c>
      <c r="AY57" s="254">
        <f>AY$26</f>
        <v>3</v>
      </c>
      <c r="AZ57" s="254">
        <f>IF(AX57&lt;$E$11,$E$12+(AX57-$E$11)*$C$14,IF(AX57&gt;$E$13,$E$14+(AX57-$E$13)*$C$15,$E$12+$C$14*(AX57-$E$11)+$E$15*(AX57-$E$11)^2))</f>
        <v>1064.3985985960514</v>
      </c>
      <c r="BA57" s="229">
        <f t="shared" si="53"/>
        <v>1064.4234610960514</v>
      </c>
      <c r="BB57" s="222">
        <f t="shared" si="19"/>
        <v>25447.32738728774</v>
      </c>
      <c r="BC57" s="254">
        <f t="shared" si="75"/>
        <v>11</v>
      </c>
      <c r="BD57" s="254">
        <f t="shared" si="20"/>
        <v>1064.4924567561884</v>
      </c>
      <c r="BE57" s="229">
        <f t="shared" si="54"/>
        <v>1064.6421192561884</v>
      </c>
      <c r="BF57" s="222">
        <f t="shared" si="21"/>
        <v>25453.540032587913</v>
      </c>
      <c r="BG57" s="254">
        <f t="shared" si="76"/>
        <v>19</v>
      </c>
      <c r="BH57" s="254">
        <f t="shared" si="22"/>
        <v>1064.5863149163251</v>
      </c>
      <c r="BI57" s="229">
        <f t="shared" si="55"/>
        <v>1064.8607774163252</v>
      </c>
      <c r="BJ57" s="222">
        <f t="shared" si="23"/>
        <v>25459.752677888086</v>
      </c>
      <c r="BK57" s="254">
        <f t="shared" si="77"/>
        <v>27</v>
      </c>
      <c r="BL57" s="254">
        <f t="shared" si="24"/>
        <v>1064.6801730764621</v>
      </c>
      <c r="BM57" s="229">
        <f t="shared" si="56"/>
        <v>1064.8610355764622</v>
      </c>
      <c r="BN57" s="222">
        <f t="shared" si="25"/>
        <v>25465.965323188258</v>
      </c>
      <c r="BO57" s="254">
        <f t="shared" si="78"/>
        <v>35</v>
      </c>
      <c r="BP57" s="254">
        <f t="shared" si="26"/>
        <v>1064.7740312365991</v>
      </c>
      <c r="BQ57" s="229">
        <f t="shared" si="57"/>
        <v>1064.8300937365991</v>
      </c>
      <c r="BR57" s="222">
        <f t="shared" si="27"/>
        <v>25472.177968488435</v>
      </c>
      <c r="BS57" s="254">
        <f t="shared" si="79"/>
        <v>43</v>
      </c>
      <c r="BT57" s="254">
        <f t="shared" si="28"/>
        <v>1064.867889396736</v>
      </c>
      <c r="BU57" s="229">
        <f t="shared" si="58"/>
        <v>1064.799151896736</v>
      </c>
      <c r="BV57" s="222">
        <f t="shared" si="29"/>
        <v>25478.390613788608</v>
      </c>
      <c r="BW57" s="254">
        <f t="shared" si="80"/>
        <v>51</v>
      </c>
      <c r="BX57" s="254">
        <f t="shared" si="30"/>
        <v>1064.9617475568728</v>
      </c>
      <c r="BY57" s="229">
        <f t="shared" si="59"/>
        <v>1064.7682100568727</v>
      </c>
      <c r="BZ57" s="266">
        <f t="shared" si="31"/>
        <v>25478.649474009449</v>
      </c>
      <c r="CA57" s="264">
        <f t="shared" si="81"/>
        <v>51.333333333333336</v>
      </c>
      <c r="CB57" s="264">
        <f t="shared" si="32"/>
        <v>1064.9656583135452</v>
      </c>
      <c r="CC57" s="264">
        <f t="shared" si="60"/>
        <v>1064.7669208135451</v>
      </c>
      <c r="CD57" s="222">
        <f t="shared" si="33"/>
        <v>25479.94377511365</v>
      </c>
      <c r="CE57" s="254">
        <f t="shared" si="82"/>
        <v>53</v>
      </c>
      <c r="CF57" s="254">
        <f t="shared" si="34"/>
        <v>1064.9852120969069</v>
      </c>
      <c r="CG57" s="229">
        <f t="shared" si="61"/>
        <v>1064.7864745969068</v>
      </c>
      <c r="CH57" s="254"/>
      <c r="CI57" s="275"/>
    </row>
    <row r="58" spans="1:100" ht="13.2" x14ac:dyDescent="0.25">
      <c r="A58" s="227">
        <f t="shared" si="95"/>
        <v>0.625</v>
      </c>
      <c r="B58" s="222">
        <f t="shared" si="84"/>
        <v>25407.90747488635</v>
      </c>
      <c r="C58" s="254">
        <f t="shared" si="62"/>
        <v>-53</v>
      </c>
      <c r="D58" s="254">
        <f t="shared" si="35"/>
        <v>1063.896916487593</v>
      </c>
      <c r="E58" s="229">
        <f t="shared" si="36"/>
        <v>1063.6981789875929</v>
      </c>
      <c r="F58" s="266">
        <f t="shared" si="37"/>
        <v>25409.20177599055</v>
      </c>
      <c r="G58" s="264">
        <f t="shared" si="63"/>
        <v>-51.333333333333336</v>
      </c>
      <c r="H58" s="264">
        <f t="shared" si="38"/>
        <v>1063.916470270955</v>
      </c>
      <c r="I58" s="265">
        <f t="shared" si="39"/>
        <v>1063.7177327709549</v>
      </c>
      <c r="J58" s="222">
        <f t="shared" si="2"/>
        <v>25409.460636211392</v>
      </c>
      <c r="K58" s="254">
        <f t="shared" si="64"/>
        <v>-51</v>
      </c>
      <c r="L58" s="254">
        <f t="shared" si="40"/>
        <v>1063.9203810276274</v>
      </c>
      <c r="M58" s="229">
        <f t="shared" si="41"/>
        <v>1063.7268435276274</v>
      </c>
      <c r="N58" s="222">
        <f t="shared" si="3"/>
        <v>25415.673281511565</v>
      </c>
      <c r="O58" s="254">
        <f t="shared" si="65"/>
        <v>-43</v>
      </c>
      <c r="P58" s="254">
        <f t="shared" si="42"/>
        <v>1064.0142391877641</v>
      </c>
      <c r="Q58" s="229">
        <f t="shared" si="43"/>
        <v>1063.9455016877641</v>
      </c>
      <c r="R58" s="222">
        <f t="shared" si="4"/>
        <v>25421.885926811741</v>
      </c>
      <c r="S58" s="254">
        <f t="shared" si="66"/>
        <v>-35</v>
      </c>
      <c r="T58" s="254">
        <f t="shared" si="0"/>
        <v>1064.1080973479011</v>
      </c>
      <c r="U58" s="254">
        <f t="shared" si="44"/>
        <v>1064.1641598479011</v>
      </c>
      <c r="V58" s="222">
        <f t="shared" si="5"/>
        <v>25428.098572111914</v>
      </c>
      <c r="W58" s="254">
        <f t="shared" si="67"/>
        <v>-27</v>
      </c>
      <c r="X58" s="254">
        <f t="shared" si="6"/>
        <v>1064.2019555080381</v>
      </c>
      <c r="Y58" s="229">
        <f t="shared" si="45"/>
        <v>1064.3828180080382</v>
      </c>
      <c r="Z58" s="222">
        <f t="shared" si="7"/>
        <v>25434.311217412087</v>
      </c>
      <c r="AA58" s="254">
        <f t="shared" si="68"/>
        <v>-19</v>
      </c>
      <c r="AB58" s="254">
        <f t="shared" si="8"/>
        <v>1064.295813668175</v>
      </c>
      <c r="AC58" s="254">
        <f t="shared" si="9"/>
        <v>1064.570276168175</v>
      </c>
      <c r="AD58" s="222">
        <f t="shared" si="96"/>
        <v>25440.52386271226</v>
      </c>
      <c r="AE58" s="254">
        <f t="shared" si="69"/>
        <v>-11</v>
      </c>
      <c r="AF58" s="254">
        <f t="shared" si="11"/>
        <v>1064.3896718283117</v>
      </c>
      <c r="AG58" s="254">
        <f t="shared" si="46"/>
        <v>1064.5393343283117</v>
      </c>
      <c r="AH58" s="222">
        <f t="shared" si="12"/>
        <v>25446.736508012436</v>
      </c>
      <c r="AI58" s="254">
        <f t="shared" si="70"/>
        <v>-3</v>
      </c>
      <c r="AJ58" s="254">
        <f t="shared" si="13"/>
        <v>1064.4835299884487</v>
      </c>
      <c r="AK58" s="254">
        <f t="shared" si="47"/>
        <v>1064.5083924884486</v>
      </c>
      <c r="AL58" s="266">
        <f t="shared" si="14"/>
        <v>25447.97418344333</v>
      </c>
      <c r="AM58" s="264">
        <f t="shared" si="71"/>
        <v>-1.40625</v>
      </c>
      <c r="AN58" s="264">
        <f t="shared" si="48"/>
        <v>1064.5022282937884</v>
      </c>
      <c r="AO58" s="264">
        <f t="shared" si="49"/>
        <v>1064.5022282937884</v>
      </c>
      <c r="AP58" s="266">
        <f t="shared" si="97"/>
        <v>25449.06625</v>
      </c>
      <c r="AQ58" s="264">
        <f t="shared" si="72"/>
        <v>0</v>
      </c>
      <c r="AR58" s="264">
        <f t="shared" si="1"/>
        <v>1064.5187267985</v>
      </c>
      <c r="AS58" s="264">
        <f t="shared" si="92"/>
        <v>1064.5187267985</v>
      </c>
      <c r="AT58" s="266">
        <f t="shared" si="15"/>
        <v>25450.15831655667</v>
      </c>
      <c r="AU58" s="264">
        <f t="shared" si="73"/>
        <v>1.40625</v>
      </c>
      <c r="AV58" s="264">
        <f t="shared" si="16"/>
        <v>1064.5352253032115</v>
      </c>
      <c r="AW58" s="264">
        <f t="shared" si="52"/>
        <v>1064.5352253032115</v>
      </c>
      <c r="AX58" s="222">
        <f t="shared" si="17"/>
        <v>25451.395991987563</v>
      </c>
      <c r="AY58" s="254">
        <f t="shared" si="74"/>
        <v>3</v>
      </c>
      <c r="AZ58" s="254">
        <f t="shared" si="18"/>
        <v>1064.5539236085515</v>
      </c>
      <c r="BA58" s="229">
        <f t="shared" si="53"/>
        <v>1064.5787861085514</v>
      </c>
      <c r="BB58" s="222">
        <f t="shared" si="19"/>
        <v>25457.60863728774</v>
      </c>
      <c r="BC58" s="254">
        <f t="shared" si="75"/>
        <v>11</v>
      </c>
      <c r="BD58" s="254">
        <f t="shared" si="20"/>
        <v>1064.6477817686882</v>
      </c>
      <c r="BE58" s="229">
        <f t="shared" si="54"/>
        <v>1064.7974442686882</v>
      </c>
      <c r="BF58" s="222">
        <f t="shared" si="21"/>
        <v>25463.821282587913</v>
      </c>
      <c r="BG58" s="254">
        <f t="shared" si="76"/>
        <v>19</v>
      </c>
      <c r="BH58" s="254">
        <f t="shared" si="22"/>
        <v>1064.7416399288252</v>
      </c>
      <c r="BI58" s="229">
        <f t="shared" si="55"/>
        <v>1065.0161024288252</v>
      </c>
      <c r="BJ58" s="222">
        <f t="shared" si="23"/>
        <v>25470.033927888086</v>
      </c>
      <c r="BK58" s="254">
        <f t="shared" si="77"/>
        <v>27</v>
      </c>
      <c r="BL58" s="254">
        <f t="shared" si="24"/>
        <v>1064.8354980889621</v>
      </c>
      <c r="BM58" s="229">
        <f t="shared" si="56"/>
        <v>1065.0163605889622</v>
      </c>
      <c r="BN58" s="222">
        <f t="shared" si="25"/>
        <v>25476.246573188258</v>
      </c>
      <c r="BO58" s="254">
        <f t="shared" si="78"/>
        <v>35</v>
      </c>
      <c r="BP58" s="254">
        <f t="shared" si="26"/>
        <v>1064.9293562490991</v>
      </c>
      <c r="BQ58" s="229">
        <f t="shared" si="57"/>
        <v>1064.9854187490992</v>
      </c>
      <c r="BR58" s="222">
        <f t="shared" si="27"/>
        <v>25482.459218488435</v>
      </c>
      <c r="BS58" s="254">
        <f t="shared" si="79"/>
        <v>43</v>
      </c>
      <c r="BT58" s="254">
        <f t="shared" si="28"/>
        <v>1065.0232144092358</v>
      </c>
      <c r="BU58" s="229">
        <f t="shared" si="58"/>
        <v>1064.9544769092358</v>
      </c>
      <c r="BV58" s="222">
        <f t="shared" si="29"/>
        <v>25488.671863788608</v>
      </c>
      <c r="BW58" s="254">
        <f t="shared" si="80"/>
        <v>51</v>
      </c>
      <c r="BX58" s="254">
        <f t="shared" si="30"/>
        <v>1065.1170725693728</v>
      </c>
      <c r="BY58" s="229">
        <f t="shared" si="59"/>
        <v>1064.9235350693727</v>
      </c>
      <c r="BZ58" s="266">
        <f t="shared" si="31"/>
        <v>25488.930724009449</v>
      </c>
      <c r="CA58" s="264">
        <f t="shared" si="81"/>
        <v>51.333333333333336</v>
      </c>
      <c r="CB58" s="264">
        <f t="shared" si="32"/>
        <v>1065.1209833260452</v>
      </c>
      <c r="CC58" s="264">
        <f t="shared" si="60"/>
        <v>1064.9222458260451</v>
      </c>
      <c r="CD58" s="222">
        <f t="shared" si="33"/>
        <v>25490.22502511365</v>
      </c>
      <c r="CE58" s="254">
        <f t="shared" si="82"/>
        <v>53</v>
      </c>
      <c r="CF58" s="254">
        <f t="shared" si="34"/>
        <v>1065.140537109407</v>
      </c>
      <c r="CG58" s="229">
        <f t="shared" si="61"/>
        <v>1064.9417996094069</v>
      </c>
      <c r="CH58" s="254"/>
      <c r="CI58" s="254"/>
    </row>
    <row r="59" spans="1:100" ht="13.2" x14ac:dyDescent="0.25">
      <c r="A59" s="227">
        <f t="shared" si="95"/>
        <v>0.75</v>
      </c>
      <c r="B59" s="222">
        <f t="shared" si="84"/>
        <v>25418.18872488635</v>
      </c>
      <c r="C59" s="254">
        <f t="shared" si="62"/>
        <v>-53</v>
      </c>
      <c r="D59" s="254">
        <f t="shared" si="35"/>
        <v>1064.052241500093</v>
      </c>
      <c r="E59" s="229">
        <f t="shared" si="36"/>
        <v>1063.8535040000929</v>
      </c>
      <c r="F59" s="266">
        <f t="shared" si="37"/>
        <v>25419.48302599055</v>
      </c>
      <c r="G59" s="264">
        <f t="shared" si="63"/>
        <v>-51.333333333333336</v>
      </c>
      <c r="H59" s="264">
        <f t="shared" si="38"/>
        <v>1064.071795283455</v>
      </c>
      <c r="I59" s="265">
        <f t="shared" si="39"/>
        <v>1063.8730577834549</v>
      </c>
      <c r="J59" s="222">
        <f t="shared" si="2"/>
        <v>25419.741886211392</v>
      </c>
      <c r="K59" s="254">
        <f t="shared" si="64"/>
        <v>-51</v>
      </c>
      <c r="L59" s="254">
        <f t="shared" si="40"/>
        <v>1064.0757060401272</v>
      </c>
      <c r="M59" s="229">
        <f t="shared" si="41"/>
        <v>1063.8821685401272</v>
      </c>
      <c r="N59" s="222">
        <f t="shared" si="3"/>
        <v>25425.954531511565</v>
      </c>
      <c r="O59" s="254">
        <f t="shared" si="65"/>
        <v>-43</v>
      </c>
      <c r="P59" s="254">
        <f t="shared" si="42"/>
        <v>1064.1695642002642</v>
      </c>
      <c r="Q59" s="229">
        <f t="shared" si="43"/>
        <v>1064.1008267002642</v>
      </c>
      <c r="R59" s="222">
        <f t="shared" si="4"/>
        <v>25432.167176811741</v>
      </c>
      <c r="S59" s="254">
        <f t="shared" si="66"/>
        <v>-35</v>
      </c>
      <c r="T59" s="254">
        <f t="shared" si="0"/>
        <v>1064.2634223604011</v>
      </c>
      <c r="U59" s="254">
        <f t="shared" si="44"/>
        <v>1064.3194848604012</v>
      </c>
      <c r="V59" s="222">
        <f t="shared" si="5"/>
        <v>25438.379822111914</v>
      </c>
      <c r="W59" s="254">
        <f t="shared" si="67"/>
        <v>-27</v>
      </c>
      <c r="X59" s="254">
        <f t="shared" si="6"/>
        <v>1064.3572805205381</v>
      </c>
      <c r="Y59" s="229">
        <f t="shared" si="45"/>
        <v>1064.5381430205382</v>
      </c>
      <c r="Z59" s="222">
        <f t="shared" si="7"/>
        <v>25444.592467412087</v>
      </c>
      <c r="AA59" s="254">
        <f t="shared" si="68"/>
        <v>-19</v>
      </c>
      <c r="AB59" s="254">
        <f t="shared" si="8"/>
        <v>1064.4511386806748</v>
      </c>
      <c r="AC59" s="254">
        <f t="shared" si="9"/>
        <v>1064.7256011806749</v>
      </c>
      <c r="AD59" s="222">
        <f t="shared" si="96"/>
        <v>25450.80511271226</v>
      </c>
      <c r="AE59" s="254">
        <f t="shared" si="69"/>
        <v>-11</v>
      </c>
      <c r="AF59" s="254">
        <f t="shared" si="11"/>
        <v>1064.5449968408118</v>
      </c>
      <c r="AG59" s="254">
        <f t="shared" si="46"/>
        <v>1064.6946593408118</v>
      </c>
      <c r="AH59" s="222">
        <f t="shared" si="12"/>
        <v>25457.017758012436</v>
      </c>
      <c r="AI59" s="254">
        <f t="shared" si="70"/>
        <v>-3</v>
      </c>
      <c r="AJ59" s="254">
        <f t="shared" si="13"/>
        <v>1064.6388550009488</v>
      </c>
      <c r="AK59" s="254">
        <f t="shared" si="47"/>
        <v>1064.6637175009487</v>
      </c>
      <c r="AL59" s="266">
        <f t="shared" si="14"/>
        <v>25458.25543344333</v>
      </c>
      <c r="AM59" s="264">
        <f t="shared" si="71"/>
        <v>-1.40625</v>
      </c>
      <c r="AN59" s="264">
        <f t="shared" si="48"/>
        <v>1064.6575533062885</v>
      </c>
      <c r="AO59" s="264">
        <f t="shared" si="49"/>
        <v>1064.6575533062885</v>
      </c>
      <c r="AP59" s="266">
        <f t="shared" si="97"/>
        <v>25459.3475</v>
      </c>
      <c r="AQ59" s="264">
        <f t="shared" si="72"/>
        <v>0</v>
      </c>
      <c r="AR59" s="264">
        <f t="shared" si="1"/>
        <v>1064.674051811</v>
      </c>
      <c r="AS59" s="264">
        <f t="shared" si="92"/>
        <v>1064.674051811</v>
      </c>
      <c r="AT59" s="266">
        <f t="shared" si="15"/>
        <v>25460.43956655667</v>
      </c>
      <c r="AU59" s="264">
        <f t="shared" si="73"/>
        <v>1.40625</v>
      </c>
      <c r="AV59" s="264">
        <f t="shared" si="16"/>
        <v>1064.6905503157116</v>
      </c>
      <c r="AW59" s="264">
        <f t="shared" si="52"/>
        <v>1064.6905503157116</v>
      </c>
      <c r="AX59" s="222">
        <f t="shared" si="17"/>
        <v>25461.677241987563</v>
      </c>
      <c r="AY59" s="254">
        <f t="shared" si="74"/>
        <v>3</v>
      </c>
      <c r="AZ59" s="254">
        <f t="shared" si="18"/>
        <v>1064.7092486210513</v>
      </c>
      <c r="BA59" s="229">
        <f t="shared" si="53"/>
        <v>1064.7341111210512</v>
      </c>
      <c r="BB59" s="222">
        <f t="shared" si="19"/>
        <v>25467.88988728774</v>
      </c>
      <c r="BC59" s="254">
        <f t="shared" si="75"/>
        <v>11</v>
      </c>
      <c r="BD59" s="254">
        <f t="shared" si="20"/>
        <v>1064.8031067811883</v>
      </c>
      <c r="BE59" s="229">
        <f t="shared" si="54"/>
        <v>1064.9527692811882</v>
      </c>
      <c r="BF59" s="222">
        <f t="shared" si="21"/>
        <v>25474.102532587913</v>
      </c>
      <c r="BG59" s="254">
        <f t="shared" si="76"/>
        <v>19</v>
      </c>
      <c r="BH59" s="254">
        <f t="shared" si="22"/>
        <v>1064.8969649413252</v>
      </c>
      <c r="BI59" s="229">
        <f t="shared" si="55"/>
        <v>1065.1714274413252</v>
      </c>
      <c r="BJ59" s="222">
        <f t="shared" si="23"/>
        <v>25480.315177888086</v>
      </c>
      <c r="BK59" s="254">
        <f t="shared" si="77"/>
        <v>27</v>
      </c>
      <c r="BL59" s="254">
        <f t="shared" si="24"/>
        <v>1064.9908231014622</v>
      </c>
      <c r="BM59" s="229">
        <f t="shared" si="56"/>
        <v>1065.1716856014623</v>
      </c>
      <c r="BN59" s="222">
        <f t="shared" si="25"/>
        <v>25486.527823188258</v>
      </c>
      <c r="BO59" s="254">
        <f t="shared" si="78"/>
        <v>35</v>
      </c>
      <c r="BP59" s="254">
        <f t="shared" si="26"/>
        <v>1065.0846812615989</v>
      </c>
      <c r="BQ59" s="229">
        <f t="shared" si="57"/>
        <v>1065.140743761599</v>
      </c>
      <c r="BR59" s="222">
        <f t="shared" si="27"/>
        <v>25492.740468488435</v>
      </c>
      <c r="BS59" s="254">
        <f t="shared" si="79"/>
        <v>43</v>
      </c>
      <c r="BT59" s="254">
        <f t="shared" si="28"/>
        <v>1065.1785394217359</v>
      </c>
      <c r="BU59" s="229">
        <f t="shared" si="58"/>
        <v>1065.1098019217359</v>
      </c>
      <c r="BV59" s="222">
        <f t="shared" si="29"/>
        <v>25498.953113788608</v>
      </c>
      <c r="BW59" s="254">
        <f t="shared" si="80"/>
        <v>51</v>
      </c>
      <c r="BX59" s="254">
        <f t="shared" si="30"/>
        <v>1065.2723975818728</v>
      </c>
      <c r="BY59" s="229">
        <f t="shared" si="59"/>
        <v>1065.0788600818728</v>
      </c>
      <c r="BZ59" s="266">
        <f t="shared" si="31"/>
        <v>25499.211974009449</v>
      </c>
      <c r="CA59" s="264">
        <f t="shared" si="81"/>
        <v>51.333333333333336</v>
      </c>
      <c r="CB59" s="264">
        <f t="shared" si="32"/>
        <v>1065.2763083385453</v>
      </c>
      <c r="CC59" s="264">
        <f t="shared" si="60"/>
        <v>1065.0775708385452</v>
      </c>
      <c r="CD59" s="222">
        <f t="shared" si="33"/>
        <v>25500.50627511365</v>
      </c>
      <c r="CE59" s="254">
        <f t="shared" si="82"/>
        <v>53</v>
      </c>
      <c r="CF59" s="254">
        <f t="shared" si="34"/>
        <v>1065.295862121907</v>
      </c>
      <c r="CG59" s="229">
        <f t="shared" si="61"/>
        <v>1065.0971246219069</v>
      </c>
      <c r="CH59" s="254"/>
      <c r="CI59" s="254"/>
    </row>
    <row r="60" spans="1:100" ht="13.8" thickBot="1" x14ac:dyDescent="0.3">
      <c r="A60" s="227">
        <f t="shared" si="95"/>
        <v>0.875</v>
      </c>
      <c r="B60" s="222">
        <f t="shared" si="84"/>
        <v>25428.46997488635</v>
      </c>
      <c r="C60" s="254">
        <f t="shared" si="62"/>
        <v>-53</v>
      </c>
      <c r="D60" s="254">
        <f t="shared" si="35"/>
        <v>1064.2075665125931</v>
      </c>
      <c r="E60" s="229">
        <f t="shared" si="36"/>
        <v>1064.008829012593</v>
      </c>
      <c r="F60" s="266">
        <f t="shared" si="37"/>
        <v>25429.76427599055</v>
      </c>
      <c r="G60" s="264">
        <f t="shared" si="63"/>
        <v>-51.333333333333336</v>
      </c>
      <c r="H60" s="264">
        <f t="shared" si="38"/>
        <v>1064.2271202959548</v>
      </c>
      <c r="I60" s="265">
        <f t="shared" si="39"/>
        <v>1064.0283827959547</v>
      </c>
      <c r="J60" s="222">
        <f t="shared" si="2"/>
        <v>25430.023136211392</v>
      </c>
      <c r="K60" s="254">
        <f t="shared" si="64"/>
        <v>-51</v>
      </c>
      <c r="L60" s="254">
        <f t="shared" si="40"/>
        <v>1064.2310310526273</v>
      </c>
      <c r="M60" s="229">
        <f t="shared" si="41"/>
        <v>1064.0374935526272</v>
      </c>
      <c r="N60" s="222">
        <f t="shared" si="3"/>
        <v>25436.235781511565</v>
      </c>
      <c r="O60" s="254">
        <f t="shared" si="65"/>
        <v>-43</v>
      </c>
      <c r="P60" s="254">
        <f t="shared" si="42"/>
        <v>1064.3248892127642</v>
      </c>
      <c r="Q60" s="229">
        <f t="shared" si="43"/>
        <v>1064.2561517127642</v>
      </c>
      <c r="R60" s="222">
        <f t="shared" si="4"/>
        <v>25442.448426811741</v>
      </c>
      <c r="S60" s="254">
        <f t="shared" si="66"/>
        <v>-35</v>
      </c>
      <c r="T60" s="254">
        <f t="shared" si="0"/>
        <v>1064.4187473729012</v>
      </c>
      <c r="U60" s="254">
        <f t="shared" si="44"/>
        <v>1064.4748098729012</v>
      </c>
      <c r="V60" s="222">
        <f t="shared" si="5"/>
        <v>25448.661072111914</v>
      </c>
      <c r="W60" s="254">
        <f t="shared" si="67"/>
        <v>-27</v>
      </c>
      <c r="X60" s="254">
        <f t="shared" si="6"/>
        <v>1064.5126055330379</v>
      </c>
      <c r="Y60" s="229">
        <f t="shared" si="45"/>
        <v>1064.693468033038</v>
      </c>
      <c r="Z60" s="222">
        <f t="shared" si="7"/>
        <v>25454.873717412087</v>
      </c>
      <c r="AA60" s="254">
        <f t="shared" si="68"/>
        <v>-19</v>
      </c>
      <c r="AB60" s="254">
        <f t="shared" si="8"/>
        <v>1064.6064636931749</v>
      </c>
      <c r="AC60" s="254">
        <f t="shared" si="9"/>
        <v>1064.8809261931749</v>
      </c>
      <c r="AD60" s="222">
        <f t="shared" si="96"/>
        <v>25461.08636271226</v>
      </c>
      <c r="AE60" s="254">
        <f t="shared" si="69"/>
        <v>-11</v>
      </c>
      <c r="AF60" s="254">
        <f t="shared" si="11"/>
        <v>1064.7003218533118</v>
      </c>
      <c r="AG60" s="254">
        <f t="shared" si="46"/>
        <v>1064.8499843533118</v>
      </c>
      <c r="AH60" s="222">
        <f t="shared" si="12"/>
        <v>25467.299008012436</v>
      </c>
      <c r="AI60" s="254">
        <f t="shared" si="70"/>
        <v>-3</v>
      </c>
      <c r="AJ60" s="254">
        <f t="shared" si="13"/>
        <v>1064.7941800134488</v>
      </c>
      <c r="AK60" s="254">
        <f t="shared" si="47"/>
        <v>1064.8190425134487</v>
      </c>
      <c r="AL60" s="266">
        <f t="shared" si="14"/>
        <v>25468.53668344333</v>
      </c>
      <c r="AM60" s="264">
        <f t="shared" si="71"/>
        <v>-1.40625</v>
      </c>
      <c r="AN60" s="264">
        <f t="shared" si="48"/>
        <v>1064.8128783187885</v>
      </c>
      <c r="AO60" s="264">
        <f t="shared" si="49"/>
        <v>1064.8128783187885</v>
      </c>
      <c r="AP60" s="266">
        <f t="shared" si="97"/>
        <v>25469.62875</v>
      </c>
      <c r="AQ60" s="264">
        <f t="shared" si="72"/>
        <v>0</v>
      </c>
      <c r="AR60" s="264">
        <f t="shared" si="1"/>
        <v>1064.8293768235001</v>
      </c>
      <c r="AS60" s="264">
        <f t="shared" si="92"/>
        <v>1064.8293768235001</v>
      </c>
      <c r="AT60" s="266">
        <f t="shared" si="15"/>
        <v>25470.72081655667</v>
      </c>
      <c r="AU60" s="264">
        <f t="shared" si="73"/>
        <v>1.40625</v>
      </c>
      <c r="AV60" s="264">
        <f t="shared" si="16"/>
        <v>1064.8458753282116</v>
      </c>
      <c r="AW60" s="264">
        <f t="shared" si="52"/>
        <v>1064.8458753282116</v>
      </c>
      <c r="AX60" s="222">
        <f t="shared" si="17"/>
        <v>25471.958491987563</v>
      </c>
      <c r="AY60" s="254">
        <f t="shared" si="74"/>
        <v>3</v>
      </c>
      <c r="AZ60" s="254">
        <f t="shared" si="18"/>
        <v>1064.8645736335513</v>
      </c>
      <c r="BA60" s="229">
        <f t="shared" si="53"/>
        <v>1064.8894361335513</v>
      </c>
      <c r="BB60" s="222">
        <f t="shared" si="19"/>
        <v>25478.17113728774</v>
      </c>
      <c r="BC60" s="254">
        <f t="shared" si="75"/>
        <v>11</v>
      </c>
      <c r="BD60" s="254">
        <f t="shared" si="20"/>
        <v>1064.9584317936883</v>
      </c>
      <c r="BE60" s="229">
        <f t="shared" si="54"/>
        <v>1065.1080942936883</v>
      </c>
      <c r="BF60" s="222">
        <f t="shared" si="21"/>
        <v>25484.383782587913</v>
      </c>
      <c r="BG60" s="254">
        <f t="shared" si="76"/>
        <v>19</v>
      </c>
      <c r="BH60" s="254">
        <f t="shared" si="22"/>
        <v>1065.0522899538253</v>
      </c>
      <c r="BI60" s="229">
        <f t="shared" si="55"/>
        <v>1065.3267524538253</v>
      </c>
      <c r="BJ60" s="222">
        <f t="shared" si="23"/>
        <v>25490.596427888086</v>
      </c>
      <c r="BK60" s="254">
        <f t="shared" si="77"/>
        <v>27</v>
      </c>
      <c r="BL60" s="254">
        <f t="shared" si="24"/>
        <v>1065.146148113962</v>
      </c>
      <c r="BM60" s="229">
        <f t="shared" si="56"/>
        <v>1065.3270106139621</v>
      </c>
      <c r="BN60" s="222">
        <f t="shared" si="25"/>
        <v>25496.809073188258</v>
      </c>
      <c r="BO60" s="254">
        <f t="shared" si="78"/>
        <v>35</v>
      </c>
      <c r="BP60" s="254">
        <f t="shared" si="26"/>
        <v>1065.240006274099</v>
      </c>
      <c r="BQ60" s="229">
        <f t="shared" si="57"/>
        <v>1065.296068774099</v>
      </c>
      <c r="BR60" s="222">
        <f t="shared" si="27"/>
        <v>25503.021718488435</v>
      </c>
      <c r="BS60" s="254">
        <f t="shared" si="79"/>
        <v>43</v>
      </c>
      <c r="BT60" s="254">
        <f t="shared" si="28"/>
        <v>1065.3338644342359</v>
      </c>
      <c r="BU60" s="229">
        <f t="shared" si="58"/>
        <v>1065.2651269342359</v>
      </c>
      <c r="BV60" s="222">
        <f t="shared" si="29"/>
        <v>25509.234363788608</v>
      </c>
      <c r="BW60" s="254">
        <f t="shared" si="80"/>
        <v>51</v>
      </c>
      <c r="BX60" s="254">
        <f t="shared" si="30"/>
        <v>1065.4277225943729</v>
      </c>
      <c r="BY60" s="229">
        <f t="shared" si="59"/>
        <v>1065.2341850943728</v>
      </c>
      <c r="BZ60" s="266">
        <f t="shared" si="31"/>
        <v>25509.493224009449</v>
      </c>
      <c r="CA60" s="264">
        <f t="shared" si="81"/>
        <v>51.333333333333336</v>
      </c>
      <c r="CB60" s="264">
        <f t="shared" si="32"/>
        <v>1065.4316333510453</v>
      </c>
      <c r="CC60" s="264">
        <f t="shared" si="60"/>
        <v>1065.2328958510452</v>
      </c>
      <c r="CD60" s="222">
        <f t="shared" si="33"/>
        <v>25510.78752511365</v>
      </c>
      <c r="CE60" s="254">
        <f t="shared" si="82"/>
        <v>53</v>
      </c>
      <c r="CF60" s="254">
        <f t="shared" si="34"/>
        <v>1065.4511871344071</v>
      </c>
      <c r="CG60" s="229">
        <f t="shared" si="61"/>
        <v>1065.252449634407</v>
      </c>
      <c r="CH60" s="254"/>
      <c r="CI60" s="254"/>
    </row>
    <row r="61" spans="1:100" s="225" customFormat="1" ht="13.8" thickBot="1" x14ac:dyDescent="0.3">
      <c r="A61" s="227">
        <f t="shared" si="95"/>
        <v>1</v>
      </c>
      <c r="B61" s="222">
        <f t="shared" si="84"/>
        <v>25438.75122488635</v>
      </c>
      <c r="C61" s="254">
        <f t="shared" si="62"/>
        <v>-53</v>
      </c>
      <c r="D61" s="254">
        <f t="shared" si="35"/>
        <v>1064.3628915250931</v>
      </c>
      <c r="E61" s="229">
        <f t="shared" si="36"/>
        <v>1064.164154025093</v>
      </c>
      <c r="F61" s="266">
        <f t="shared" si="37"/>
        <v>25440.04552599055</v>
      </c>
      <c r="G61" s="264">
        <f t="shared" si="63"/>
        <v>-51.333333333333336</v>
      </c>
      <c r="H61" s="264">
        <f t="shared" si="38"/>
        <v>1064.3824453084549</v>
      </c>
      <c r="I61" s="265">
        <f t="shared" si="39"/>
        <v>1064.1837078084548</v>
      </c>
      <c r="J61" s="222">
        <f t="shared" si="2"/>
        <v>25440.304386211392</v>
      </c>
      <c r="K61" s="254">
        <f t="shared" si="64"/>
        <v>-51</v>
      </c>
      <c r="L61" s="254">
        <f t="shared" si="40"/>
        <v>1064.3863560651273</v>
      </c>
      <c r="M61" s="229">
        <f t="shared" si="41"/>
        <v>1064.1928185651273</v>
      </c>
      <c r="N61" s="222">
        <f t="shared" si="3"/>
        <v>25446.517031511565</v>
      </c>
      <c r="O61" s="254">
        <f t="shared" si="65"/>
        <v>-43</v>
      </c>
      <c r="P61" s="254">
        <f t="shared" si="42"/>
        <v>1064.4802142252643</v>
      </c>
      <c r="Q61" s="229">
        <f t="shared" si="43"/>
        <v>1064.4114767252643</v>
      </c>
      <c r="R61" s="222">
        <f t="shared" si="4"/>
        <v>25452.729676811741</v>
      </c>
      <c r="S61" s="254">
        <f t="shared" si="66"/>
        <v>-35</v>
      </c>
      <c r="T61" s="254">
        <f t="shared" si="0"/>
        <v>1064.5740723854012</v>
      </c>
      <c r="U61" s="254">
        <f t="shared" si="44"/>
        <v>1064.6301348854013</v>
      </c>
      <c r="V61" s="222">
        <f t="shared" si="5"/>
        <v>25458.942322111914</v>
      </c>
      <c r="W61" s="254">
        <f t="shared" si="67"/>
        <v>-27</v>
      </c>
      <c r="X61" s="254">
        <f t="shared" si="6"/>
        <v>1064.667930545538</v>
      </c>
      <c r="Y61" s="229">
        <f t="shared" si="45"/>
        <v>1064.8487930455381</v>
      </c>
      <c r="Z61" s="222">
        <f t="shared" si="7"/>
        <v>25465.154967412087</v>
      </c>
      <c r="AA61" s="254">
        <f t="shared" si="68"/>
        <v>-19</v>
      </c>
      <c r="AB61" s="254">
        <f t="shared" si="8"/>
        <v>1064.7617887056749</v>
      </c>
      <c r="AC61" s="254">
        <f t="shared" si="9"/>
        <v>1065.0362512056749</v>
      </c>
      <c r="AD61" s="222">
        <f t="shared" si="96"/>
        <v>25471.36761271226</v>
      </c>
      <c r="AE61" s="254">
        <f t="shared" si="69"/>
        <v>-11</v>
      </c>
      <c r="AF61" s="254">
        <f t="shared" si="11"/>
        <v>1064.8556468658119</v>
      </c>
      <c r="AG61" s="254">
        <f t="shared" si="46"/>
        <v>1065.0053093658119</v>
      </c>
      <c r="AH61" s="222">
        <f t="shared" si="12"/>
        <v>25477.580258012436</v>
      </c>
      <c r="AI61" s="254">
        <f t="shared" si="70"/>
        <v>-3</v>
      </c>
      <c r="AJ61" s="254">
        <f t="shared" si="13"/>
        <v>1064.9495050259488</v>
      </c>
      <c r="AK61" s="254">
        <f t="shared" si="47"/>
        <v>1064.9743675259488</v>
      </c>
      <c r="AL61" s="266">
        <f t="shared" si="14"/>
        <v>25478.81793344333</v>
      </c>
      <c r="AM61" s="264">
        <f t="shared" si="71"/>
        <v>-1.40625</v>
      </c>
      <c r="AN61" s="264">
        <f t="shared" si="48"/>
        <v>1064.9682033312886</v>
      </c>
      <c r="AO61" s="264">
        <f t="shared" si="49"/>
        <v>1064.9682033312886</v>
      </c>
      <c r="AP61" s="266">
        <f t="shared" si="97"/>
        <v>25479.91</v>
      </c>
      <c r="AQ61" s="264">
        <f t="shared" si="72"/>
        <v>0</v>
      </c>
      <c r="AR61" s="264">
        <f t="shared" si="1"/>
        <v>1064.9847018360001</v>
      </c>
      <c r="AS61" s="264">
        <f t="shared" si="92"/>
        <v>1064.9847018360001</v>
      </c>
      <c r="AT61" s="266">
        <f t="shared" si="15"/>
        <v>25481.00206655667</v>
      </c>
      <c r="AU61" s="264">
        <f t="shared" si="73"/>
        <v>1.40625</v>
      </c>
      <c r="AV61" s="264">
        <f t="shared" si="16"/>
        <v>1065.0012003407116</v>
      </c>
      <c r="AW61" s="264">
        <f t="shared" si="52"/>
        <v>1065.0012003407116</v>
      </c>
      <c r="AX61" s="222">
        <f t="shared" si="17"/>
        <v>25482.239741987563</v>
      </c>
      <c r="AY61" s="254">
        <f t="shared" si="74"/>
        <v>3</v>
      </c>
      <c r="AZ61" s="254">
        <f t="shared" si="18"/>
        <v>1065.0198986460514</v>
      </c>
      <c r="BA61" s="229">
        <f t="shared" si="53"/>
        <v>1065.0447611460513</v>
      </c>
      <c r="BB61" s="222">
        <f t="shared" si="19"/>
        <v>25488.45238728774</v>
      </c>
      <c r="BC61" s="254">
        <f t="shared" si="75"/>
        <v>11</v>
      </c>
      <c r="BD61" s="254">
        <f t="shared" si="20"/>
        <v>1065.1137568061883</v>
      </c>
      <c r="BE61" s="229">
        <f t="shared" si="54"/>
        <v>1065.2634193061883</v>
      </c>
      <c r="BF61" s="222">
        <f t="shared" si="21"/>
        <v>25494.665032587913</v>
      </c>
      <c r="BG61" s="254">
        <f t="shared" si="76"/>
        <v>19</v>
      </c>
      <c r="BH61" s="254">
        <f t="shared" si="22"/>
        <v>1065.2076149663253</v>
      </c>
      <c r="BI61" s="229">
        <f t="shared" si="55"/>
        <v>1065.4820774663253</v>
      </c>
      <c r="BJ61" s="222">
        <f t="shared" si="23"/>
        <v>25500.877677888086</v>
      </c>
      <c r="BK61" s="254">
        <f t="shared" si="77"/>
        <v>27</v>
      </c>
      <c r="BL61" s="254">
        <f t="shared" si="24"/>
        <v>1065.301473126462</v>
      </c>
      <c r="BM61" s="229">
        <f t="shared" si="56"/>
        <v>1065.4823356264621</v>
      </c>
      <c r="BN61" s="222">
        <f t="shared" si="25"/>
        <v>25507.090323188258</v>
      </c>
      <c r="BO61" s="254">
        <f t="shared" si="78"/>
        <v>35</v>
      </c>
      <c r="BP61" s="254">
        <f t="shared" si="26"/>
        <v>1065.395331286599</v>
      </c>
      <c r="BQ61" s="229">
        <f t="shared" si="57"/>
        <v>1065.4513937865991</v>
      </c>
      <c r="BR61" s="222">
        <f t="shared" si="27"/>
        <v>25513.302968488435</v>
      </c>
      <c r="BS61" s="254">
        <f t="shared" si="79"/>
        <v>43</v>
      </c>
      <c r="BT61" s="254">
        <f t="shared" si="28"/>
        <v>1065.489189446736</v>
      </c>
      <c r="BU61" s="229">
        <f t="shared" si="58"/>
        <v>1065.420451946736</v>
      </c>
      <c r="BV61" s="222">
        <f t="shared" si="29"/>
        <v>25519.515613788608</v>
      </c>
      <c r="BW61" s="254">
        <f t="shared" si="80"/>
        <v>51</v>
      </c>
      <c r="BX61" s="254">
        <f t="shared" si="30"/>
        <v>1065.5830476068729</v>
      </c>
      <c r="BY61" s="229">
        <f t="shared" si="59"/>
        <v>1065.3895101068729</v>
      </c>
      <c r="BZ61" s="266">
        <f t="shared" si="31"/>
        <v>25519.774474009449</v>
      </c>
      <c r="CA61" s="264">
        <f t="shared" si="81"/>
        <v>51.333333333333336</v>
      </c>
      <c r="CB61" s="264">
        <f t="shared" si="32"/>
        <v>1065.5869583635451</v>
      </c>
      <c r="CC61" s="264">
        <f t="shared" si="60"/>
        <v>1065.388220863545</v>
      </c>
      <c r="CD61" s="222">
        <f t="shared" si="33"/>
        <v>25521.06877511365</v>
      </c>
      <c r="CE61" s="254">
        <f t="shared" si="82"/>
        <v>53</v>
      </c>
      <c r="CF61" s="254">
        <f t="shared" si="34"/>
        <v>1065.6065121469071</v>
      </c>
      <c r="CG61" s="229">
        <f t="shared" si="61"/>
        <v>1065.407774646907</v>
      </c>
      <c r="CH61" s="279"/>
      <c r="CI61" s="284"/>
    </row>
    <row r="62" spans="1:100" ht="13.8" thickBot="1" x14ac:dyDescent="0.3">
      <c r="A62" s="277">
        <v>0</v>
      </c>
      <c r="B62" s="278">
        <f>B61</f>
        <v>25438.75122488635</v>
      </c>
      <c r="C62" s="279">
        <f t="shared" ref="C62:BN62" si="98">C61</f>
        <v>-53</v>
      </c>
      <c r="D62" s="279">
        <f t="shared" si="98"/>
        <v>1064.3628915250931</v>
      </c>
      <c r="E62" s="280">
        <f t="shared" si="36"/>
        <v>1064.164154025093</v>
      </c>
      <c r="F62" s="281">
        <f t="shared" si="98"/>
        <v>25440.04552599055</v>
      </c>
      <c r="G62" s="282">
        <f t="shared" si="98"/>
        <v>-51.333333333333336</v>
      </c>
      <c r="H62" s="282">
        <f t="shared" si="98"/>
        <v>1064.3824453084549</v>
      </c>
      <c r="I62" s="283">
        <f t="shared" si="39"/>
        <v>1064.1837078084548</v>
      </c>
      <c r="J62" s="278">
        <f t="shared" si="98"/>
        <v>25440.304386211392</v>
      </c>
      <c r="K62" s="279">
        <f t="shared" si="98"/>
        <v>-51</v>
      </c>
      <c r="L62" s="279">
        <f t="shared" si="98"/>
        <v>1064.3863560651273</v>
      </c>
      <c r="M62" s="280">
        <f t="shared" si="41"/>
        <v>1064.1928185651273</v>
      </c>
      <c r="N62" s="278">
        <f t="shared" si="98"/>
        <v>25446.517031511565</v>
      </c>
      <c r="O62" s="279">
        <f t="shared" si="98"/>
        <v>-43</v>
      </c>
      <c r="P62" s="279">
        <f t="shared" si="98"/>
        <v>1064.4802142252643</v>
      </c>
      <c r="Q62" s="280">
        <f t="shared" si="43"/>
        <v>1064.4114767252643</v>
      </c>
      <c r="R62" s="278">
        <f t="shared" si="98"/>
        <v>25452.729676811741</v>
      </c>
      <c r="S62" s="279">
        <f t="shared" si="98"/>
        <v>-35</v>
      </c>
      <c r="T62" s="279">
        <f t="shared" si="98"/>
        <v>1064.5740723854012</v>
      </c>
      <c r="U62" s="279">
        <f t="shared" si="44"/>
        <v>1064.6301348854013</v>
      </c>
      <c r="V62" s="278">
        <f t="shared" si="98"/>
        <v>25458.942322111914</v>
      </c>
      <c r="W62" s="279">
        <f t="shared" si="98"/>
        <v>-27</v>
      </c>
      <c r="X62" s="279">
        <f t="shared" si="98"/>
        <v>1064.667930545538</v>
      </c>
      <c r="Y62" s="280">
        <f t="shared" si="45"/>
        <v>1064.8487930455381</v>
      </c>
      <c r="Z62" s="278">
        <f t="shared" si="98"/>
        <v>25465.154967412087</v>
      </c>
      <c r="AA62" s="279">
        <f t="shared" si="98"/>
        <v>-19</v>
      </c>
      <c r="AB62" s="279">
        <f t="shared" si="98"/>
        <v>1064.7617887056749</v>
      </c>
      <c r="AC62" s="279">
        <f t="shared" si="9"/>
        <v>1065.0362512056749</v>
      </c>
      <c r="AD62" s="278">
        <f t="shared" si="98"/>
        <v>25471.36761271226</v>
      </c>
      <c r="AE62" s="279">
        <f t="shared" si="98"/>
        <v>-11</v>
      </c>
      <c r="AF62" s="279">
        <f t="shared" si="98"/>
        <v>1064.8556468658119</v>
      </c>
      <c r="AG62" s="279">
        <f t="shared" si="46"/>
        <v>1065.0053093658119</v>
      </c>
      <c r="AH62" s="278">
        <f t="shared" si="98"/>
        <v>25477.580258012436</v>
      </c>
      <c r="AI62" s="279">
        <f t="shared" si="98"/>
        <v>-3</v>
      </c>
      <c r="AJ62" s="279">
        <f t="shared" si="98"/>
        <v>1064.9495050259488</v>
      </c>
      <c r="AK62" s="279">
        <f t="shared" si="47"/>
        <v>1064.9743675259488</v>
      </c>
      <c r="AL62" s="281">
        <f t="shared" si="98"/>
        <v>25478.81793344333</v>
      </c>
      <c r="AM62" s="282">
        <f t="shared" si="98"/>
        <v>-1.40625</v>
      </c>
      <c r="AN62" s="282">
        <f t="shared" si="98"/>
        <v>1064.9682033312886</v>
      </c>
      <c r="AO62" s="282">
        <f t="shared" si="98"/>
        <v>1064.9682033312886</v>
      </c>
      <c r="AP62" s="281">
        <f t="shared" si="98"/>
        <v>25479.91</v>
      </c>
      <c r="AQ62" s="282">
        <f t="shared" si="98"/>
        <v>0</v>
      </c>
      <c r="AR62" s="282">
        <f t="shared" si="98"/>
        <v>1064.9847018360001</v>
      </c>
      <c r="AS62" s="282">
        <f t="shared" si="98"/>
        <v>1064.9847018360001</v>
      </c>
      <c r="AT62" s="281">
        <f t="shared" si="98"/>
        <v>25481.00206655667</v>
      </c>
      <c r="AU62" s="282">
        <f t="shared" si="98"/>
        <v>1.40625</v>
      </c>
      <c r="AV62" s="282">
        <f t="shared" si="98"/>
        <v>1065.0012003407116</v>
      </c>
      <c r="AW62" s="282">
        <f t="shared" si="98"/>
        <v>1065.0012003407116</v>
      </c>
      <c r="AX62" s="278">
        <f t="shared" si="98"/>
        <v>25482.239741987563</v>
      </c>
      <c r="AY62" s="279">
        <f t="shared" si="98"/>
        <v>3</v>
      </c>
      <c r="AZ62" s="279">
        <f t="shared" si="98"/>
        <v>1065.0198986460514</v>
      </c>
      <c r="BA62" s="280">
        <f t="shared" si="53"/>
        <v>1065.0447611460513</v>
      </c>
      <c r="BB62" s="278">
        <f t="shared" si="98"/>
        <v>25488.45238728774</v>
      </c>
      <c r="BC62" s="279">
        <f t="shared" si="98"/>
        <v>11</v>
      </c>
      <c r="BD62" s="279">
        <f t="shared" si="98"/>
        <v>1065.1137568061883</v>
      </c>
      <c r="BE62" s="280">
        <f t="shared" si="54"/>
        <v>1065.2634193061883</v>
      </c>
      <c r="BF62" s="278">
        <f t="shared" si="98"/>
        <v>25494.665032587913</v>
      </c>
      <c r="BG62" s="279">
        <f t="shared" si="98"/>
        <v>19</v>
      </c>
      <c r="BH62" s="279">
        <f t="shared" si="98"/>
        <v>1065.2076149663253</v>
      </c>
      <c r="BI62" s="280">
        <f t="shared" si="55"/>
        <v>1065.4820774663253</v>
      </c>
      <c r="BJ62" s="278">
        <f t="shared" si="98"/>
        <v>25500.877677888086</v>
      </c>
      <c r="BK62" s="279">
        <f t="shared" si="98"/>
        <v>27</v>
      </c>
      <c r="BL62" s="279">
        <f t="shared" si="98"/>
        <v>1065.301473126462</v>
      </c>
      <c r="BM62" s="280">
        <f t="shared" si="56"/>
        <v>1065.4823356264621</v>
      </c>
      <c r="BN62" s="278">
        <f t="shared" si="98"/>
        <v>25507.090323188258</v>
      </c>
      <c r="BO62" s="279">
        <f t="shared" ref="BO62:CF62" si="99">BO61</f>
        <v>35</v>
      </c>
      <c r="BP62" s="279">
        <f t="shared" si="99"/>
        <v>1065.395331286599</v>
      </c>
      <c r="BQ62" s="280">
        <f t="shared" si="57"/>
        <v>1065.4513937865991</v>
      </c>
      <c r="BR62" s="278">
        <f t="shared" si="99"/>
        <v>25513.302968488435</v>
      </c>
      <c r="BS62" s="279">
        <f t="shared" si="99"/>
        <v>43</v>
      </c>
      <c r="BT62" s="279">
        <f t="shared" si="99"/>
        <v>1065.489189446736</v>
      </c>
      <c r="BU62" s="280">
        <f t="shared" si="58"/>
        <v>1065.420451946736</v>
      </c>
      <c r="BV62" s="278">
        <f t="shared" si="99"/>
        <v>25519.515613788608</v>
      </c>
      <c r="BW62" s="279">
        <f t="shared" si="99"/>
        <v>51</v>
      </c>
      <c r="BX62" s="279">
        <f t="shared" si="99"/>
        <v>1065.5830476068729</v>
      </c>
      <c r="BY62" s="280">
        <f t="shared" si="59"/>
        <v>1065.3895101068729</v>
      </c>
      <c r="BZ62" s="281">
        <f t="shared" si="99"/>
        <v>25519.774474009449</v>
      </c>
      <c r="CA62" s="282">
        <f t="shared" si="99"/>
        <v>51.333333333333336</v>
      </c>
      <c r="CB62" s="282">
        <f t="shared" si="99"/>
        <v>1065.5869583635451</v>
      </c>
      <c r="CC62" s="282">
        <f t="shared" si="60"/>
        <v>1065.388220863545</v>
      </c>
      <c r="CD62" s="278">
        <f t="shared" si="99"/>
        <v>25521.06877511365</v>
      </c>
      <c r="CE62" s="279">
        <f t="shared" si="99"/>
        <v>53</v>
      </c>
      <c r="CF62" s="279">
        <f t="shared" si="99"/>
        <v>1065.6065121469071</v>
      </c>
      <c r="CG62" s="280">
        <f t="shared" si="61"/>
        <v>1065.407774646907</v>
      </c>
      <c r="CH62"/>
      <c r="CI62"/>
      <c r="CJ62"/>
      <c r="CK62"/>
      <c r="CL62"/>
      <c r="CM62"/>
      <c r="CN62"/>
      <c r="CO62"/>
      <c r="CP62"/>
      <c r="CQ62"/>
      <c r="CR62"/>
      <c r="CS62" s="256"/>
      <c r="CT62" s="254"/>
      <c r="CU62" s="254"/>
      <c r="CV62" s="275"/>
    </row>
    <row r="63" spans="1:100" ht="13.2" x14ac:dyDescent="0.25">
      <c r="A63" s="227">
        <f t="shared" ref="A63:A70" si="100">A54</f>
        <v>0.125</v>
      </c>
      <c r="B63" s="222">
        <f t="shared" si="84"/>
        <v>25453.12622488635</v>
      </c>
      <c r="C63" s="254">
        <f t="shared" si="62"/>
        <v>-53</v>
      </c>
      <c r="D63" s="254">
        <f t="shared" si="35"/>
        <v>1064.5800632750932</v>
      </c>
      <c r="E63" s="229">
        <f t="shared" si="36"/>
        <v>1064.381325775093</v>
      </c>
      <c r="F63" s="266">
        <f t="shared" si="37"/>
        <v>25454.42052599055</v>
      </c>
      <c r="G63" s="264">
        <f t="shared" si="63"/>
        <v>-51.333333333333336</v>
      </c>
      <c r="H63" s="264">
        <f t="shared" si="38"/>
        <v>1064.5996170584549</v>
      </c>
      <c r="I63" s="265">
        <f t="shared" si="39"/>
        <v>1064.4008795584548</v>
      </c>
      <c r="J63" s="222">
        <f t="shared" si="2"/>
        <v>25454.679386211392</v>
      </c>
      <c r="K63" s="254">
        <f t="shared" si="64"/>
        <v>-51</v>
      </c>
      <c r="L63" s="254">
        <f t="shared" si="40"/>
        <v>1064.6035278151273</v>
      </c>
      <c r="M63" s="229">
        <f t="shared" si="41"/>
        <v>1064.4099903151273</v>
      </c>
      <c r="N63" s="222">
        <f t="shared" si="3"/>
        <v>25460.892031511565</v>
      </c>
      <c r="O63" s="254">
        <f t="shared" si="65"/>
        <v>-43</v>
      </c>
      <c r="P63" s="254">
        <f t="shared" si="42"/>
        <v>1064.6973859752641</v>
      </c>
      <c r="Q63" s="229">
        <f t="shared" si="43"/>
        <v>1064.6286484752641</v>
      </c>
      <c r="R63" s="222">
        <f t="shared" si="4"/>
        <v>25467.104676811741</v>
      </c>
      <c r="S63" s="254">
        <f t="shared" si="66"/>
        <v>-35</v>
      </c>
      <c r="T63" s="254">
        <f t="shared" si="0"/>
        <v>1064.791244135401</v>
      </c>
      <c r="U63" s="254">
        <f t="shared" si="44"/>
        <v>1064.8473066354011</v>
      </c>
      <c r="V63" s="222">
        <f t="shared" si="5"/>
        <v>25473.317322111914</v>
      </c>
      <c r="W63" s="254">
        <f t="shared" si="67"/>
        <v>-27</v>
      </c>
      <c r="X63" s="254">
        <f t="shared" si="6"/>
        <v>1064.885102295538</v>
      </c>
      <c r="Y63" s="229">
        <f t="shared" si="45"/>
        <v>1065.0659647955381</v>
      </c>
      <c r="Z63" s="222">
        <f t="shared" si="7"/>
        <v>25479.529967412087</v>
      </c>
      <c r="AA63" s="254">
        <f t="shared" si="68"/>
        <v>-19</v>
      </c>
      <c r="AB63" s="254">
        <f t="shared" si="8"/>
        <v>1064.978960455675</v>
      </c>
      <c r="AC63" s="254">
        <f t="shared" si="9"/>
        <v>1065.253422955675</v>
      </c>
      <c r="AD63" s="222">
        <f t="shared" ref="AD63:AD70" si="101">AE63*TAN(RADIANS($E$16))+$AP63</f>
        <v>25485.74261271226</v>
      </c>
      <c r="AE63" s="254">
        <f t="shared" si="69"/>
        <v>-11</v>
      </c>
      <c r="AF63" s="254">
        <f t="shared" si="11"/>
        <v>1065.0728186158119</v>
      </c>
      <c r="AG63" s="254">
        <f t="shared" si="46"/>
        <v>1065.2224811158119</v>
      </c>
      <c r="AH63" s="222">
        <f t="shared" si="12"/>
        <v>25491.955258012436</v>
      </c>
      <c r="AI63" s="254">
        <f t="shared" si="70"/>
        <v>-3</v>
      </c>
      <c r="AJ63" s="254">
        <f t="shared" si="13"/>
        <v>1065.1666767759486</v>
      </c>
      <c r="AK63" s="254">
        <f t="shared" si="47"/>
        <v>1065.1915392759486</v>
      </c>
      <c r="AL63" s="266">
        <f t="shared" si="14"/>
        <v>25493.19293344333</v>
      </c>
      <c r="AM63" s="264">
        <f t="shared" si="71"/>
        <v>-1.40625</v>
      </c>
      <c r="AN63" s="264">
        <f t="shared" si="48"/>
        <v>1065.1853750812886</v>
      </c>
      <c r="AO63" s="264">
        <f t="shared" si="49"/>
        <v>1065.1853750812886</v>
      </c>
      <c r="AP63" s="266">
        <f t="shared" ref="AP63:AP70" si="102">$AP$61+A63*$T$10</f>
        <v>25494.285</v>
      </c>
      <c r="AQ63" s="264">
        <f t="shared" si="72"/>
        <v>0</v>
      </c>
      <c r="AR63" s="264">
        <f t="shared" si="1"/>
        <v>1065.2018735860001</v>
      </c>
      <c r="AS63" s="264">
        <f t="shared" si="92"/>
        <v>1065.2018735860001</v>
      </c>
      <c r="AT63" s="266">
        <f t="shared" si="15"/>
        <v>25495.37706655667</v>
      </c>
      <c r="AU63" s="264">
        <f t="shared" si="73"/>
        <v>1.40625</v>
      </c>
      <c r="AV63" s="264">
        <f t="shared" si="16"/>
        <v>1065.2183720907117</v>
      </c>
      <c r="AW63" s="264">
        <f t="shared" si="52"/>
        <v>1065.2183720907117</v>
      </c>
      <c r="AX63" s="222">
        <f t="shared" si="17"/>
        <v>25496.614741987563</v>
      </c>
      <c r="AY63" s="254">
        <f t="shared" si="74"/>
        <v>3</v>
      </c>
      <c r="AZ63" s="254">
        <f t="shared" si="18"/>
        <v>1065.2370703960514</v>
      </c>
      <c r="BA63" s="229">
        <f t="shared" si="53"/>
        <v>1065.2619328960513</v>
      </c>
      <c r="BB63" s="222">
        <f t="shared" si="19"/>
        <v>25502.82738728774</v>
      </c>
      <c r="BC63" s="254">
        <f t="shared" si="75"/>
        <v>11</v>
      </c>
      <c r="BD63" s="254">
        <f t="shared" si="20"/>
        <v>1065.3309285561884</v>
      </c>
      <c r="BE63" s="229">
        <f t="shared" si="54"/>
        <v>1065.4805910561884</v>
      </c>
      <c r="BF63" s="222">
        <f t="shared" si="21"/>
        <v>25509.040032587913</v>
      </c>
      <c r="BG63" s="254">
        <f t="shared" si="76"/>
        <v>19</v>
      </c>
      <c r="BH63" s="254">
        <f t="shared" si="22"/>
        <v>1065.4247867163251</v>
      </c>
      <c r="BI63" s="229">
        <f t="shared" si="55"/>
        <v>1065.6992492163251</v>
      </c>
      <c r="BJ63" s="222">
        <f t="shared" si="23"/>
        <v>25515.252677888086</v>
      </c>
      <c r="BK63" s="254">
        <f t="shared" si="77"/>
        <v>27</v>
      </c>
      <c r="BL63" s="254">
        <f t="shared" si="24"/>
        <v>1065.5186448764621</v>
      </c>
      <c r="BM63" s="229">
        <f t="shared" si="56"/>
        <v>1065.6995073764622</v>
      </c>
      <c r="BN63" s="222">
        <f t="shared" si="25"/>
        <v>25521.465323188258</v>
      </c>
      <c r="BO63" s="254">
        <f t="shared" si="78"/>
        <v>35</v>
      </c>
      <c r="BP63" s="254">
        <f t="shared" si="26"/>
        <v>1065.612503036599</v>
      </c>
      <c r="BQ63" s="229">
        <f t="shared" si="57"/>
        <v>1065.6685655365991</v>
      </c>
      <c r="BR63" s="222">
        <f t="shared" si="27"/>
        <v>25527.677968488435</v>
      </c>
      <c r="BS63" s="254">
        <f t="shared" si="79"/>
        <v>43</v>
      </c>
      <c r="BT63" s="254">
        <f t="shared" si="28"/>
        <v>1065.706361196736</v>
      </c>
      <c r="BU63" s="229">
        <f t="shared" si="58"/>
        <v>1065.637623696736</v>
      </c>
      <c r="BV63" s="222">
        <f t="shared" si="29"/>
        <v>25533.890613788608</v>
      </c>
      <c r="BW63" s="254">
        <f t="shared" si="80"/>
        <v>51</v>
      </c>
      <c r="BX63" s="254">
        <f t="shared" si="30"/>
        <v>1065.8002193568727</v>
      </c>
      <c r="BY63" s="229">
        <f t="shared" si="59"/>
        <v>1065.6066818568727</v>
      </c>
      <c r="BZ63" s="266">
        <f t="shared" si="31"/>
        <v>25534.149474009449</v>
      </c>
      <c r="CA63" s="264">
        <f t="shared" si="81"/>
        <v>51.333333333333336</v>
      </c>
      <c r="CB63" s="264">
        <f t="shared" si="32"/>
        <v>1065.8041301135452</v>
      </c>
      <c r="CC63" s="264">
        <f t="shared" si="60"/>
        <v>1065.6053926135451</v>
      </c>
      <c r="CD63" s="222">
        <f t="shared" si="33"/>
        <v>25535.44377511365</v>
      </c>
      <c r="CE63" s="254">
        <f t="shared" si="82"/>
        <v>53</v>
      </c>
      <c r="CF63" s="254">
        <f t="shared" si="34"/>
        <v>1065.8236838969071</v>
      </c>
      <c r="CG63" s="229">
        <f t="shared" si="61"/>
        <v>1065.624946396907</v>
      </c>
    </row>
    <row r="64" spans="1:100" ht="13.2" x14ac:dyDescent="0.25">
      <c r="A64" s="227">
        <f t="shared" si="100"/>
        <v>0.25</v>
      </c>
      <c r="B64" s="222">
        <f t="shared" si="84"/>
        <v>25467.50122488635</v>
      </c>
      <c r="C64" s="254">
        <f t="shared" si="62"/>
        <v>-53</v>
      </c>
      <c r="D64" s="254">
        <f t="shared" si="35"/>
        <v>1064.7972350250932</v>
      </c>
      <c r="E64" s="229">
        <f t="shared" si="36"/>
        <v>1064.5984975250931</v>
      </c>
      <c r="F64" s="266">
        <f t="shared" si="37"/>
        <v>25468.79552599055</v>
      </c>
      <c r="G64" s="264">
        <f t="shared" si="63"/>
        <v>-51.333333333333336</v>
      </c>
      <c r="H64" s="264">
        <f t="shared" si="38"/>
        <v>1064.8167888084549</v>
      </c>
      <c r="I64" s="265">
        <f t="shared" si="39"/>
        <v>1064.6180513084548</v>
      </c>
      <c r="J64" s="222">
        <f t="shared" si="2"/>
        <v>25469.054386211392</v>
      </c>
      <c r="K64" s="254">
        <f t="shared" si="64"/>
        <v>-51</v>
      </c>
      <c r="L64" s="254">
        <f t="shared" si="40"/>
        <v>1064.8206995651274</v>
      </c>
      <c r="M64" s="229">
        <f t="shared" si="41"/>
        <v>1064.6271620651273</v>
      </c>
      <c r="N64" s="222">
        <f t="shared" si="3"/>
        <v>25475.267031511565</v>
      </c>
      <c r="O64" s="254">
        <f t="shared" si="65"/>
        <v>-43</v>
      </c>
      <c r="P64" s="254">
        <f t="shared" si="42"/>
        <v>1064.9145577252641</v>
      </c>
      <c r="Q64" s="229">
        <f t="shared" si="43"/>
        <v>1064.8458202252641</v>
      </c>
      <c r="R64" s="222">
        <f t="shared" si="4"/>
        <v>25481.479676811741</v>
      </c>
      <c r="S64" s="254">
        <f t="shared" si="66"/>
        <v>-35</v>
      </c>
      <c r="T64" s="254">
        <f t="shared" si="0"/>
        <v>1065.0084158854011</v>
      </c>
      <c r="U64" s="254">
        <f t="shared" si="44"/>
        <v>1065.0644783854011</v>
      </c>
      <c r="V64" s="222">
        <f t="shared" si="5"/>
        <v>25487.692322111914</v>
      </c>
      <c r="W64" s="254">
        <f t="shared" si="67"/>
        <v>-27</v>
      </c>
      <c r="X64" s="254">
        <f t="shared" si="6"/>
        <v>1065.102274045538</v>
      </c>
      <c r="Y64" s="229">
        <f t="shared" si="45"/>
        <v>1065.2831365455381</v>
      </c>
      <c r="Z64" s="222">
        <f t="shared" si="7"/>
        <v>25493.904967412087</v>
      </c>
      <c r="AA64" s="254">
        <f t="shared" si="68"/>
        <v>-19</v>
      </c>
      <c r="AB64" s="254">
        <f t="shared" si="8"/>
        <v>1065.196132205675</v>
      </c>
      <c r="AC64" s="254">
        <f t="shared" si="9"/>
        <v>1065.470594705675</v>
      </c>
      <c r="AD64" s="222">
        <f t="shared" si="101"/>
        <v>25500.11761271226</v>
      </c>
      <c r="AE64" s="254">
        <f t="shared" si="69"/>
        <v>-11</v>
      </c>
      <c r="AF64" s="254">
        <f t="shared" si="11"/>
        <v>1065.2899903658117</v>
      </c>
      <c r="AG64" s="254">
        <f t="shared" si="46"/>
        <v>1065.4396528658117</v>
      </c>
      <c r="AH64" s="222">
        <f t="shared" si="12"/>
        <v>25506.330258012436</v>
      </c>
      <c r="AI64" s="254">
        <f t="shared" si="70"/>
        <v>-3</v>
      </c>
      <c r="AJ64" s="254">
        <f t="shared" si="13"/>
        <v>1065.3838485259487</v>
      </c>
      <c r="AK64" s="254">
        <f t="shared" si="47"/>
        <v>1065.4087110259486</v>
      </c>
      <c r="AL64" s="266">
        <f t="shared" si="14"/>
        <v>25507.56793344333</v>
      </c>
      <c r="AM64" s="264">
        <f t="shared" si="71"/>
        <v>-1.40625</v>
      </c>
      <c r="AN64" s="264">
        <f t="shared" si="48"/>
        <v>1065.4025468312884</v>
      </c>
      <c r="AO64" s="264">
        <f t="shared" si="49"/>
        <v>1065.4025468312884</v>
      </c>
      <c r="AP64" s="266">
        <f t="shared" si="102"/>
        <v>25508.66</v>
      </c>
      <c r="AQ64" s="264">
        <f t="shared" si="72"/>
        <v>0</v>
      </c>
      <c r="AR64" s="264">
        <f t="shared" si="1"/>
        <v>1065.419045336</v>
      </c>
      <c r="AS64" s="264">
        <f t="shared" si="92"/>
        <v>1065.419045336</v>
      </c>
      <c r="AT64" s="266">
        <f t="shared" si="15"/>
        <v>25509.75206655667</v>
      </c>
      <c r="AU64" s="264">
        <f t="shared" si="73"/>
        <v>1.40625</v>
      </c>
      <c r="AV64" s="264">
        <f t="shared" si="16"/>
        <v>1065.4355438407117</v>
      </c>
      <c r="AW64" s="264">
        <f t="shared" si="52"/>
        <v>1065.4355438407117</v>
      </c>
      <c r="AX64" s="222">
        <f t="shared" si="17"/>
        <v>25510.989741987563</v>
      </c>
      <c r="AY64" s="254">
        <f t="shared" si="74"/>
        <v>3</v>
      </c>
      <c r="AZ64" s="254">
        <f t="shared" si="18"/>
        <v>1065.4542421460515</v>
      </c>
      <c r="BA64" s="229">
        <f t="shared" si="53"/>
        <v>1065.4791046460514</v>
      </c>
      <c r="BB64" s="222">
        <f t="shared" si="19"/>
        <v>25517.20238728774</v>
      </c>
      <c r="BC64" s="254">
        <f t="shared" si="75"/>
        <v>11</v>
      </c>
      <c r="BD64" s="254">
        <f t="shared" si="20"/>
        <v>1065.5481003061884</v>
      </c>
      <c r="BE64" s="229">
        <f t="shared" si="54"/>
        <v>1065.6977628061884</v>
      </c>
      <c r="BF64" s="222">
        <f t="shared" si="21"/>
        <v>25523.415032587913</v>
      </c>
      <c r="BG64" s="254">
        <f t="shared" si="76"/>
        <v>19</v>
      </c>
      <c r="BH64" s="254">
        <f t="shared" si="22"/>
        <v>1065.6419584663251</v>
      </c>
      <c r="BI64" s="229">
        <f t="shared" si="55"/>
        <v>1065.9164209663252</v>
      </c>
      <c r="BJ64" s="222">
        <f t="shared" si="23"/>
        <v>25529.627677888086</v>
      </c>
      <c r="BK64" s="254">
        <f t="shared" si="77"/>
        <v>27</v>
      </c>
      <c r="BL64" s="254">
        <f t="shared" si="24"/>
        <v>1065.7358166264621</v>
      </c>
      <c r="BM64" s="229">
        <f t="shared" si="56"/>
        <v>1065.9166791264622</v>
      </c>
      <c r="BN64" s="222">
        <f t="shared" si="25"/>
        <v>25535.840323188258</v>
      </c>
      <c r="BO64" s="254">
        <f t="shared" si="78"/>
        <v>35</v>
      </c>
      <c r="BP64" s="254">
        <f t="shared" si="26"/>
        <v>1065.8296747865991</v>
      </c>
      <c r="BQ64" s="229">
        <f t="shared" si="57"/>
        <v>1065.8857372865991</v>
      </c>
      <c r="BR64" s="222">
        <f t="shared" si="27"/>
        <v>25542.052968488435</v>
      </c>
      <c r="BS64" s="254">
        <f t="shared" si="79"/>
        <v>43</v>
      </c>
      <c r="BT64" s="254">
        <f t="shared" si="28"/>
        <v>1065.923532946736</v>
      </c>
      <c r="BU64" s="229">
        <f t="shared" si="58"/>
        <v>1065.854795446736</v>
      </c>
      <c r="BV64" s="222">
        <f t="shared" si="29"/>
        <v>25548.265613788608</v>
      </c>
      <c r="BW64" s="254">
        <f t="shared" si="80"/>
        <v>51</v>
      </c>
      <c r="BX64" s="254">
        <f t="shared" si="30"/>
        <v>1066.0173911068728</v>
      </c>
      <c r="BY64" s="229">
        <f t="shared" si="59"/>
        <v>1065.8238536068727</v>
      </c>
      <c r="BZ64" s="266">
        <f t="shared" si="31"/>
        <v>25548.524474009449</v>
      </c>
      <c r="CA64" s="264">
        <f t="shared" si="81"/>
        <v>51.333333333333336</v>
      </c>
      <c r="CB64" s="264">
        <f t="shared" si="32"/>
        <v>1066.0213018635452</v>
      </c>
      <c r="CC64" s="264">
        <f t="shared" si="60"/>
        <v>1065.8225643635451</v>
      </c>
      <c r="CD64" s="222">
        <f t="shared" si="33"/>
        <v>25549.81877511365</v>
      </c>
      <c r="CE64" s="254">
        <f t="shared" si="82"/>
        <v>53</v>
      </c>
      <c r="CF64" s="254">
        <f t="shared" si="34"/>
        <v>1066.0408556469069</v>
      </c>
      <c r="CG64" s="229">
        <f t="shared" si="61"/>
        <v>1065.8421181469068</v>
      </c>
    </row>
    <row r="65" spans="1:87" ht="13.2" x14ac:dyDescent="0.25">
      <c r="A65" s="227">
        <f t="shared" si="100"/>
        <v>0.375</v>
      </c>
      <c r="B65" s="222">
        <f t="shared" si="84"/>
        <v>25481.87622488635</v>
      </c>
      <c r="C65" s="254">
        <f t="shared" si="62"/>
        <v>-53</v>
      </c>
      <c r="D65" s="254">
        <f t="shared" si="35"/>
        <v>1065.014406775093</v>
      </c>
      <c r="E65" s="229">
        <f t="shared" si="36"/>
        <v>1064.8156692750929</v>
      </c>
      <c r="F65" s="266">
        <f t="shared" si="37"/>
        <v>25483.17052599055</v>
      </c>
      <c r="G65" s="264">
        <f t="shared" si="63"/>
        <v>-51.333333333333336</v>
      </c>
      <c r="H65" s="264">
        <f t="shared" si="38"/>
        <v>1065.033960558455</v>
      </c>
      <c r="I65" s="265">
        <f t="shared" si="39"/>
        <v>1064.8352230584549</v>
      </c>
      <c r="J65" s="222">
        <f t="shared" si="2"/>
        <v>25483.429386211392</v>
      </c>
      <c r="K65" s="254">
        <f t="shared" si="64"/>
        <v>-51</v>
      </c>
      <c r="L65" s="254">
        <f t="shared" si="40"/>
        <v>1065.0378713151272</v>
      </c>
      <c r="M65" s="229">
        <f t="shared" si="41"/>
        <v>1064.8443338151271</v>
      </c>
      <c r="N65" s="222">
        <f t="shared" si="3"/>
        <v>25489.642031511565</v>
      </c>
      <c r="O65" s="254">
        <f t="shared" si="65"/>
        <v>-43</v>
      </c>
      <c r="P65" s="254">
        <f t="shared" si="42"/>
        <v>1065.1317294752641</v>
      </c>
      <c r="Q65" s="229">
        <f t="shared" si="43"/>
        <v>1065.0629919752641</v>
      </c>
      <c r="R65" s="222">
        <f t="shared" si="4"/>
        <v>25495.854676811741</v>
      </c>
      <c r="S65" s="254">
        <f t="shared" si="66"/>
        <v>-35</v>
      </c>
      <c r="T65" s="254">
        <f t="shared" si="0"/>
        <v>1065.2255876354011</v>
      </c>
      <c r="U65" s="254">
        <f t="shared" si="44"/>
        <v>1065.2816501354012</v>
      </c>
      <c r="V65" s="222">
        <f t="shared" si="5"/>
        <v>25502.067322111914</v>
      </c>
      <c r="W65" s="254">
        <f t="shared" si="67"/>
        <v>-27</v>
      </c>
      <c r="X65" s="254">
        <f t="shared" si="6"/>
        <v>1065.3194457955381</v>
      </c>
      <c r="Y65" s="229">
        <f t="shared" si="45"/>
        <v>1065.5003082955382</v>
      </c>
      <c r="Z65" s="222">
        <f t="shared" si="7"/>
        <v>25508.279967412087</v>
      </c>
      <c r="AA65" s="254">
        <f t="shared" si="68"/>
        <v>-19</v>
      </c>
      <c r="AB65" s="254">
        <f t="shared" si="8"/>
        <v>1065.413303955675</v>
      </c>
      <c r="AC65" s="254">
        <f t="shared" si="9"/>
        <v>1065.687766455675</v>
      </c>
      <c r="AD65" s="222">
        <f t="shared" si="101"/>
        <v>25514.49261271226</v>
      </c>
      <c r="AE65" s="254">
        <f t="shared" si="69"/>
        <v>-11</v>
      </c>
      <c r="AF65" s="254">
        <f t="shared" si="11"/>
        <v>1065.5071621158118</v>
      </c>
      <c r="AG65" s="254">
        <f t="shared" si="46"/>
        <v>1065.6568246158117</v>
      </c>
      <c r="AH65" s="222">
        <f t="shared" si="12"/>
        <v>25520.705258012436</v>
      </c>
      <c r="AI65" s="254">
        <f t="shared" si="70"/>
        <v>-3</v>
      </c>
      <c r="AJ65" s="254">
        <f t="shared" si="13"/>
        <v>1065.6010202759487</v>
      </c>
      <c r="AK65" s="254">
        <f t="shared" si="47"/>
        <v>1065.6258827759486</v>
      </c>
      <c r="AL65" s="266">
        <f t="shared" si="14"/>
        <v>25521.94293344333</v>
      </c>
      <c r="AM65" s="264">
        <f t="shared" si="71"/>
        <v>-1.40625</v>
      </c>
      <c r="AN65" s="264">
        <f t="shared" si="48"/>
        <v>1065.6197185812885</v>
      </c>
      <c r="AO65" s="264">
        <f t="shared" si="49"/>
        <v>1065.6197185812885</v>
      </c>
      <c r="AP65" s="266">
        <f t="shared" si="102"/>
        <v>25523.035</v>
      </c>
      <c r="AQ65" s="264">
        <f t="shared" si="72"/>
        <v>0</v>
      </c>
      <c r="AR65" s="264">
        <f t="shared" si="1"/>
        <v>1065.636217086</v>
      </c>
      <c r="AS65" s="264">
        <f t="shared" si="92"/>
        <v>1065.636217086</v>
      </c>
      <c r="AT65" s="266">
        <f t="shared" si="15"/>
        <v>25524.12706655667</v>
      </c>
      <c r="AU65" s="264">
        <f t="shared" si="73"/>
        <v>1.40625</v>
      </c>
      <c r="AV65" s="264">
        <f t="shared" si="16"/>
        <v>1065.6527155907115</v>
      </c>
      <c r="AW65" s="264">
        <f t="shared" si="52"/>
        <v>1065.6527155907115</v>
      </c>
      <c r="AX65" s="222">
        <f t="shared" si="17"/>
        <v>25525.364741987563</v>
      </c>
      <c r="AY65" s="254">
        <f t="shared" si="74"/>
        <v>3</v>
      </c>
      <c r="AZ65" s="254">
        <f t="shared" si="18"/>
        <v>1065.6714138960515</v>
      </c>
      <c r="BA65" s="229">
        <f t="shared" si="53"/>
        <v>1065.6962763960514</v>
      </c>
      <c r="BB65" s="222">
        <f t="shared" si="19"/>
        <v>25531.57738728774</v>
      </c>
      <c r="BC65" s="254">
        <f t="shared" si="75"/>
        <v>11</v>
      </c>
      <c r="BD65" s="254">
        <f t="shared" si="20"/>
        <v>1065.7652720561882</v>
      </c>
      <c r="BE65" s="229">
        <f t="shared" si="54"/>
        <v>1065.9149345561882</v>
      </c>
      <c r="BF65" s="222">
        <f t="shared" si="21"/>
        <v>25537.790032587913</v>
      </c>
      <c r="BG65" s="254">
        <f t="shared" si="76"/>
        <v>19</v>
      </c>
      <c r="BH65" s="254">
        <f t="shared" si="22"/>
        <v>1065.8591302163252</v>
      </c>
      <c r="BI65" s="229">
        <f t="shared" si="55"/>
        <v>1066.1335927163252</v>
      </c>
      <c r="BJ65" s="222">
        <f t="shared" si="23"/>
        <v>25544.002677888086</v>
      </c>
      <c r="BK65" s="254">
        <f t="shared" si="77"/>
        <v>27</v>
      </c>
      <c r="BL65" s="254">
        <f t="shared" si="24"/>
        <v>1065.9529883764621</v>
      </c>
      <c r="BM65" s="229">
        <f t="shared" si="56"/>
        <v>1066.1338508764622</v>
      </c>
      <c r="BN65" s="222">
        <f t="shared" si="25"/>
        <v>25550.215323188258</v>
      </c>
      <c r="BO65" s="254">
        <f t="shared" si="78"/>
        <v>35</v>
      </c>
      <c r="BP65" s="254">
        <f t="shared" si="26"/>
        <v>1066.0468465365991</v>
      </c>
      <c r="BQ65" s="229">
        <f t="shared" si="57"/>
        <v>1066.1029090365992</v>
      </c>
      <c r="BR65" s="222">
        <f t="shared" si="27"/>
        <v>25556.427968488435</v>
      </c>
      <c r="BS65" s="254">
        <f t="shared" si="79"/>
        <v>43</v>
      </c>
      <c r="BT65" s="254">
        <f t="shared" si="28"/>
        <v>1066.1407046967358</v>
      </c>
      <c r="BU65" s="229">
        <f t="shared" si="58"/>
        <v>1066.0719671967358</v>
      </c>
      <c r="BV65" s="222">
        <f t="shared" si="29"/>
        <v>25562.640613788608</v>
      </c>
      <c r="BW65" s="254">
        <f t="shared" si="80"/>
        <v>51</v>
      </c>
      <c r="BX65" s="254">
        <f t="shared" si="30"/>
        <v>1066.2345628568728</v>
      </c>
      <c r="BY65" s="229">
        <f t="shared" si="59"/>
        <v>1066.0410253568728</v>
      </c>
      <c r="BZ65" s="266">
        <f t="shared" si="31"/>
        <v>25562.899474009449</v>
      </c>
      <c r="CA65" s="264">
        <f t="shared" si="81"/>
        <v>51.333333333333336</v>
      </c>
      <c r="CB65" s="264">
        <f t="shared" si="32"/>
        <v>1066.2384736135452</v>
      </c>
      <c r="CC65" s="264">
        <f t="shared" si="60"/>
        <v>1066.0397361135451</v>
      </c>
      <c r="CD65" s="222">
        <f t="shared" si="33"/>
        <v>25564.19377511365</v>
      </c>
      <c r="CE65" s="254">
        <f t="shared" si="82"/>
        <v>53</v>
      </c>
      <c r="CF65" s="254">
        <f t="shared" si="34"/>
        <v>1066.258027396907</v>
      </c>
      <c r="CG65" s="229">
        <f t="shared" si="61"/>
        <v>1066.0592898969069</v>
      </c>
    </row>
    <row r="66" spans="1:87" ht="13.2" x14ac:dyDescent="0.25">
      <c r="A66" s="227">
        <f t="shared" si="100"/>
        <v>0.5</v>
      </c>
      <c r="B66" s="222">
        <f t="shared" si="84"/>
        <v>25496.25122488635</v>
      </c>
      <c r="C66" s="254">
        <f t="shared" si="62"/>
        <v>-53</v>
      </c>
      <c r="D66" s="254">
        <f t="shared" si="35"/>
        <v>1065.231578525093</v>
      </c>
      <c r="E66" s="229">
        <f t="shared" si="36"/>
        <v>1065.0328410250929</v>
      </c>
      <c r="F66" s="266">
        <f t="shared" si="37"/>
        <v>25497.54552599055</v>
      </c>
      <c r="G66" s="264">
        <f t="shared" si="63"/>
        <v>-51.333333333333336</v>
      </c>
      <c r="H66" s="264">
        <f t="shared" si="38"/>
        <v>1065.251132308455</v>
      </c>
      <c r="I66" s="265">
        <f t="shared" si="39"/>
        <v>1065.0523948084549</v>
      </c>
      <c r="J66" s="222">
        <f t="shared" si="2"/>
        <v>25497.804386211392</v>
      </c>
      <c r="K66" s="254">
        <f t="shared" si="64"/>
        <v>-51</v>
      </c>
      <c r="L66" s="254">
        <f t="shared" si="40"/>
        <v>1065.2550430651272</v>
      </c>
      <c r="M66" s="229">
        <f t="shared" si="41"/>
        <v>1065.0615055651272</v>
      </c>
      <c r="N66" s="222">
        <f t="shared" si="3"/>
        <v>25504.017031511565</v>
      </c>
      <c r="O66" s="254">
        <f t="shared" si="65"/>
        <v>-43</v>
      </c>
      <c r="P66" s="254">
        <f t="shared" si="42"/>
        <v>1065.3489012252642</v>
      </c>
      <c r="Q66" s="229">
        <f t="shared" si="43"/>
        <v>1065.2801637252642</v>
      </c>
      <c r="R66" s="222">
        <f t="shared" si="4"/>
        <v>25510.229676811741</v>
      </c>
      <c r="S66" s="254">
        <f t="shared" si="66"/>
        <v>-35</v>
      </c>
      <c r="T66" s="254">
        <f t="shared" si="0"/>
        <v>1065.4427593854011</v>
      </c>
      <c r="U66" s="254">
        <f t="shared" si="44"/>
        <v>1065.4988218854012</v>
      </c>
      <c r="V66" s="222">
        <f t="shared" si="5"/>
        <v>25516.442322111914</v>
      </c>
      <c r="W66" s="254">
        <f t="shared" si="67"/>
        <v>-27</v>
      </c>
      <c r="X66" s="254">
        <f t="shared" si="6"/>
        <v>1065.5366175455381</v>
      </c>
      <c r="Y66" s="229">
        <f t="shared" si="45"/>
        <v>1065.7174800455382</v>
      </c>
      <c r="Z66" s="222">
        <f t="shared" si="7"/>
        <v>25522.654967412087</v>
      </c>
      <c r="AA66" s="254">
        <f t="shared" si="68"/>
        <v>-19</v>
      </c>
      <c r="AB66" s="254">
        <f t="shared" si="8"/>
        <v>1065.6304757056748</v>
      </c>
      <c r="AC66" s="254">
        <f t="shared" si="9"/>
        <v>1065.9049382056749</v>
      </c>
      <c r="AD66" s="222">
        <f t="shared" si="101"/>
        <v>25528.86761271226</v>
      </c>
      <c r="AE66" s="254">
        <f t="shared" si="69"/>
        <v>-11</v>
      </c>
      <c r="AF66" s="254">
        <f t="shared" si="11"/>
        <v>1065.7243338658118</v>
      </c>
      <c r="AG66" s="254">
        <f t="shared" si="46"/>
        <v>1065.8739963658118</v>
      </c>
      <c r="AH66" s="222">
        <f t="shared" si="12"/>
        <v>25535.080258012436</v>
      </c>
      <c r="AI66" s="254">
        <f t="shared" si="70"/>
        <v>-3</v>
      </c>
      <c r="AJ66" s="254">
        <f t="shared" si="13"/>
        <v>1065.8181920259487</v>
      </c>
      <c r="AK66" s="254">
        <f t="shared" si="47"/>
        <v>1065.8430545259487</v>
      </c>
      <c r="AL66" s="266">
        <f t="shared" si="14"/>
        <v>25536.31793344333</v>
      </c>
      <c r="AM66" s="264">
        <f t="shared" si="71"/>
        <v>-1.40625</v>
      </c>
      <c r="AN66" s="264">
        <f t="shared" si="48"/>
        <v>1065.8368903312885</v>
      </c>
      <c r="AO66" s="264">
        <f t="shared" si="49"/>
        <v>1065.8368903312885</v>
      </c>
      <c r="AP66" s="266">
        <f t="shared" si="102"/>
        <v>25537.41</v>
      </c>
      <c r="AQ66" s="264">
        <f t="shared" si="72"/>
        <v>0</v>
      </c>
      <c r="AR66" s="264">
        <f t="shared" si="1"/>
        <v>1065.853388836</v>
      </c>
      <c r="AS66" s="264">
        <f t="shared" si="92"/>
        <v>1065.853388836</v>
      </c>
      <c r="AT66" s="266">
        <f t="shared" si="15"/>
        <v>25538.50206655667</v>
      </c>
      <c r="AU66" s="264">
        <f t="shared" si="73"/>
        <v>1.40625</v>
      </c>
      <c r="AV66" s="264">
        <f t="shared" si="16"/>
        <v>1065.8698873407116</v>
      </c>
      <c r="AW66" s="264">
        <f t="shared" si="52"/>
        <v>1065.8698873407116</v>
      </c>
      <c r="AX66" s="222">
        <f t="shared" si="17"/>
        <v>25539.739741987563</v>
      </c>
      <c r="AY66" s="254">
        <f t="shared" si="74"/>
        <v>3</v>
      </c>
      <c r="AZ66" s="254">
        <f t="shared" si="18"/>
        <v>1065.8885856460513</v>
      </c>
      <c r="BA66" s="229">
        <f t="shared" si="53"/>
        <v>1065.9134481460512</v>
      </c>
      <c r="BB66" s="222">
        <f t="shared" si="19"/>
        <v>25545.95238728774</v>
      </c>
      <c r="BC66" s="254">
        <f t="shared" si="75"/>
        <v>11</v>
      </c>
      <c r="BD66" s="254">
        <f t="shared" si="20"/>
        <v>1065.9824438061883</v>
      </c>
      <c r="BE66" s="229">
        <f t="shared" si="54"/>
        <v>1066.1321063061882</v>
      </c>
      <c r="BF66" s="222">
        <f t="shared" si="21"/>
        <v>25552.165032587913</v>
      </c>
      <c r="BG66" s="254">
        <f t="shared" si="76"/>
        <v>19</v>
      </c>
      <c r="BH66" s="254">
        <f t="shared" si="22"/>
        <v>1066.0763019663252</v>
      </c>
      <c r="BI66" s="229">
        <f t="shared" si="55"/>
        <v>1066.3507644663252</v>
      </c>
      <c r="BJ66" s="222">
        <f t="shared" si="23"/>
        <v>25558.377677888086</v>
      </c>
      <c r="BK66" s="254">
        <f t="shared" si="77"/>
        <v>27</v>
      </c>
      <c r="BL66" s="254">
        <f t="shared" si="24"/>
        <v>1066.1701601264622</v>
      </c>
      <c r="BM66" s="229">
        <f t="shared" si="56"/>
        <v>1066.3510226264623</v>
      </c>
      <c r="BN66" s="222">
        <f t="shared" si="25"/>
        <v>25564.590323188258</v>
      </c>
      <c r="BO66" s="254">
        <f t="shared" si="78"/>
        <v>35</v>
      </c>
      <c r="BP66" s="254">
        <f t="shared" si="26"/>
        <v>1066.2640182865989</v>
      </c>
      <c r="BQ66" s="229">
        <f t="shared" si="57"/>
        <v>1066.320080786599</v>
      </c>
      <c r="BR66" s="222">
        <f t="shared" si="27"/>
        <v>25570.802968488435</v>
      </c>
      <c r="BS66" s="254">
        <f t="shared" si="79"/>
        <v>43</v>
      </c>
      <c r="BT66" s="254">
        <f t="shared" si="28"/>
        <v>1066.3578764467359</v>
      </c>
      <c r="BU66" s="229">
        <f t="shared" si="58"/>
        <v>1066.2891389467359</v>
      </c>
      <c r="BV66" s="222">
        <f t="shared" si="29"/>
        <v>25577.015613788608</v>
      </c>
      <c r="BW66" s="254">
        <f t="shared" si="80"/>
        <v>51</v>
      </c>
      <c r="BX66" s="254">
        <f t="shared" si="30"/>
        <v>1066.4517346068728</v>
      </c>
      <c r="BY66" s="229">
        <f t="shared" si="59"/>
        <v>1066.2581971068728</v>
      </c>
      <c r="BZ66" s="266">
        <f t="shared" si="31"/>
        <v>25577.274474009449</v>
      </c>
      <c r="CA66" s="264">
        <f t="shared" si="81"/>
        <v>51.333333333333336</v>
      </c>
      <c r="CB66" s="264">
        <f t="shared" si="32"/>
        <v>1066.4556453635453</v>
      </c>
      <c r="CC66" s="264">
        <f t="shared" si="60"/>
        <v>1066.2569078635452</v>
      </c>
      <c r="CD66" s="222">
        <f t="shared" si="33"/>
        <v>25578.56877511365</v>
      </c>
      <c r="CE66" s="254">
        <f t="shared" si="82"/>
        <v>53</v>
      </c>
      <c r="CF66" s="254">
        <f t="shared" si="34"/>
        <v>1066.475199146907</v>
      </c>
      <c r="CG66" s="229">
        <f t="shared" si="61"/>
        <v>1066.2764616469069</v>
      </c>
    </row>
    <row r="67" spans="1:87" ht="13.2" x14ac:dyDescent="0.25">
      <c r="A67" s="227">
        <f t="shared" si="100"/>
        <v>0.625</v>
      </c>
      <c r="B67" s="222">
        <f t="shared" si="84"/>
        <v>25510.62622488635</v>
      </c>
      <c r="C67" s="254">
        <f t="shared" si="62"/>
        <v>-53</v>
      </c>
      <c r="D67" s="254">
        <f t="shared" si="35"/>
        <v>1065.4487502750931</v>
      </c>
      <c r="E67" s="229">
        <f t="shared" si="36"/>
        <v>1065.250012775093</v>
      </c>
      <c r="F67" s="266">
        <f t="shared" si="37"/>
        <v>25511.92052599055</v>
      </c>
      <c r="G67" s="264">
        <f t="shared" si="63"/>
        <v>-51.333333333333336</v>
      </c>
      <c r="H67" s="264">
        <f t="shared" si="38"/>
        <v>1065.4683040584548</v>
      </c>
      <c r="I67" s="265">
        <f t="shared" si="39"/>
        <v>1065.2695665584547</v>
      </c>
      <c r="J67" s="222">
        <f t="shared" si="2"/>
        <v>25512.179386211392</v>
      </c>
      <c r="K67" s="254">
        <f t="shared" si="64"/>
        <v>-51</v>
      </c>
      <c r="L67" s="254">
        <f t="shared" si="40"/>
        <v>1065.4722148151272</v>
      </c>
      <c r="M67" s="229">
        <f t="shared" si="41"/>
        <v>1065.2786773151272</v>
      </c>
      <c r="N67" s="222">
        <f t="shared" si="3"/>
        <v>25518.392031511565</v>
      </c>
      <c r="O67" s="254">
        <f t="shared" si="65"/>
        <v>-43</v>
      </c>
      <c r="P67" s="254">
        <f t="shared" si="42"/>
        <v>1065.5660729752642</v>
      </c>
      <c r="Q67" s="229">
        <f t="shared" si="43"/>
        <v>1065.4973354752642</v>
      </c>
      <c r="R67" s="222">
        <f t="shared" si="4"/>
        <v>25524.604676811741</v>
      </c>
      <c r="S67" s="254">
        <f t="shared" si="66"/>
        <v>-35</v>
      </c>
      <c r="T67" s="254">
        <f t="shared" si="0"/>
        <v>1065.6599311354012</v>
      </c>
      <c r="U67" s="254">
        <f t="shared" si="44"/>
        <v>1065.7159936354012</v>
      </c>
      <c r="V67" s="222">
        <f t="shared" si="5"/>
        <v>25530.817322111914</v>
      </c>
      <c r="W67" s="254">
        <f t="shared" si="67"/>
        <v>-27</v>
      </c>
      <c r="X67" s="254">
        <f t="shared" si="6"/>
        <v>1065.7537892955381</v>
      </c>
      <c r="Y67" s="229">
        <f t="shared" si="45"/>
        <v>1065.9346517955382</v>
      </c>
      <c r="Z67" s="222">
        <f t="shared" si="7"/>
        <v>25537.029967412087</v>
      </c>
      <c r="AA67" s="254">
        <f t="shared" si="68"/>
        <v>-19</v>
      </c>
      <c r="AB67" s="254">
        <f t="shared" si="8"/>
        <v>1065.8476474556749</v>
      </c>
      <c r="AC67" s="254">
        <f t="shared" si="9"/>
        <v>1066.1221099556749</v>
      </c>
      <c r="AD67" s="222">
        <f t="shared" si="101"/>
        <v>25543.24261271226</v>
      </c>
      <c r="AE67" s="254">
        <f t="shared" si="69"/>
        <v>-11</v>
      </c>
      <c r="AF67" s="254">
        <f t="shared" si="11"/>
        <v>1065.9415056158118</v>
      </c>
      <c r="AG67" s="254">
        <f t="shared" si="46"/>
        <v>1066.0911681158118</v>
      </c>
      <c r="AH67" s="222">
        <f t="shared" si="12"/>
        <v>25549.455258012436</v>
      </c>
      <c r="AI67" s="254">
        <f t="shared" si="70"/>
        <v>-3</v>
      </c>
      <c r="AJ67" s="254">
        <f t="shared" si="13"/>
        <v>1066.0353637759488</v>
      </c>
      <c r="AK67" s="254">
        <f t="shared" si="47"/>
        <v>1066.0602262759487</v>
      </c>
      <c r="AL67" s="266">
        <f t="shared" si="14"/>
        <v>25550.69293344333</v>
      </c>
      <c r="AM67" s="264">
        <f t="shared" si="71"/>
        <v>-1.40625</v>
      </c>
      <c r="AN67" s="264">
        <f t="shared" si="48"/>
        <v>1066.0540620812885</v>
      </c>
      <c r="AO67" s="264">
        <f t="shared" si="49"/>
        <v>1066.0540620812885</v>
      </c>
      <c r="AP67" s="266">
        <f t="shared" si="102"/>
        <v>25551.785</v>
      </c>
      <c r="AQ67" s="264">
        <f t="shared" si="72"/>
        <v>0</v>
      </c>
      <c r="AR67" s="264">
        <f t="shared" si="1"/>
        <v>1066.0705605860001</v>
      </c>
      <c r="AS67" s="264">
        <f t="shared" si="92"/>
        <v>1066.0705605860001</v>
      </c>
      <c r="AT67" s="266">
        <f t="shared" si="15"/>
        <v>25552.87706655667</v>
      </c>
      <c r="AU67" s="264">
        <f t="shared" si="73"/>
        <v>1.40625</v>
      </c>
      <c r="AV67" s="264">
        <f t="shared" si="16"/>
        <v>1066.0870590907116</v>
      </c>
      <c r="AW67" s="264">
        <f t="shared" si="52"/>
        <v>1066.0870590907116</v>
      </c>
      <c r="AX67" s="222">
        <f t="shared" si="17"/>
        <v>25554.114741987563</v>
      </c>
      <c r="AY67" s="254">
        <f t="shared" si="74"/>
        <v>3</v>
      </c>
      <c r="AZ67" s="254">
        <f t="shared" si="18"/>
        <v>1066.1057573960513</v>
      </c>
      <c r="BA67" s="229">
        <f t="shared" si="53"/>
        <v>1066.1306198960513</v>
      </c>
      <c r="BB67" s="222">
        <f t="shared" si="19"/>
        <v>25560.32738728774</v>
      </c>
      <c r="BC67" s="254">
        <f t="shared" si="75"/>
        <v>11</v>
      </c>
      <c r="BD67" s="254">
        <f t="shared" si="20"/>
        <v>1066.1996155561883</v>
      </c>
      <c r="BE67" s="229">
        <f t="shared" si="54"/>
        <v>1066.3492780561883</v>
      </c>
      <c r="BF67" s="222">
        <f t="shared" si="21"/>
        <v>25566.540032587913</v>
      </c>
      <c r="BG67" s="254">
        <f t="shared" si="76"/>
        <v>19</v>
      </c>
      <c r="BH67" s="254">
        <f t="shared" si="22"/>
        <v>1066.2934737163253</v>
      </c>
      <c r="BI67" s="229">
        <f t="shared" si="55"/>
        <v>1066.5679362163253</v>
      </c>
      <c r="BJ67" s="222">
        <f t="shared" si="23"/>
        <v>25572.752677888086</v>
      </c>
      <c r="BK67" s="254">
        <f t="shared" si="77"/>
        <v>27</v>
      </c>
      <c r="BL67" s="254">
        <f t="shared" si="24"/>
        <v>1066.3873318764622</v>
      </c>
      <c r="BM67" s="229">
        <f t="shared" si="56"/>
        <v>1066.5681943764623</v>
      </c>
      <c r="BN67" s="222">
        <f t="shared" si="25"/>
        <v>25578.965323188258</v>
      </c>
      <c r="BO67" s="254">
        <f t="shared" si="78"/>
        <v>35</v>
      </c>
      <c r="BP67" s="254">
        <f t="shared" si="26"/>
        <v>1066.4811900365989</v>
      </c>
      <c r="BQ67" s="229">
        <f t="shared" si="57"/>
        <v>1066.537252536599</v>
      </c>
      <c r="BR67" s="222">
        <f t="shared" si="27"/>
        <v>25585.177968488435</v>
      </c>
      <c r="BS67" s="254">
        <f t="shared" si="79"/>
        <v>43</v>
      </c>
      <c r="BT67" s="254">
        <f t="shared" si="28"/>
        <v>1066.5750481967359</v>
      </c>
      <c r="BU67" s="229">
        <f t="shared" si="58"/>
        <v>1066.5063106967359</v>
      </c>
      <c r="BV67" s="222">
        <f t="shared" si="29"/>
        <v>25591.390613788608</v>
      </c>
      <c r="BW67" s="254">
        <f t="shared" si="80"/>
        <v>51</v>
      </c>
      <c r="BX67" s="254">
        <f t="shared" si="30"/>
        <v>1066.6689063568729</v>
      </c>
      <c r="BY67" s="229">
        <f t="shared" si="59"/>
        <v>1066.4753688568728</v>
      </c>
      <c r="BZ67" s="266">
        <f t="shared" si="31"/>
        <v>25591.649474009449</v>
      </c>
      <c r="CA67" s="264">
        <f t="shared" si="81"/>
        <v>51.333333333333336</v>
      </c>
      <c r="CB67" s="264">
        <f t="shared" si="32"/>
        <v>1066.6728171135453</v>
      </c>
      <c r="CC67" s="264">
        <f t="shared" si="60"/>
        <v>1066.4740796135452</v>
      </c>
      <c r="CD67" s="222">
        <f t="shared" si="33"/>
        <v>25592.94377511365</v>
      </c>
      <c r="CE67" s="254">
        <f t="shared" si="82"/>
        <v>53</v>
      </c>
      <c r="CF67" s="254">
        <f t="shared" si="34"/>
        <v>1066.6923708969071</v>
      </c>
      <c r="CG67" s="229">
        <f t="shared" si="61"/>
        <v>1066.4936333969069</v>
      </c>
    </row>
    <row r="68" spans="1:87" ht="13.2" x14ac:dyDescent="0.25">
      <c r="A68" s="227">
        <f t="shared" si="100"/>
        <v>0.75</v>
      </c>
      <c r="B68" s="222">
        <f t="shared" si="84"/>
        <v>25525.00122488635</v>
      </c>
      <c r="C68" s="254">
        <f t="shared" si="62"/>
        <v>-53</v>
      </c>
      <c r="D68" s="254">
        <f t="shared" si="35"/>
        <v>1065.6659220250931</v>
      </c>
      <c r="E68" s="229">
        <f t="shared" si="36"/>
        <v>1065.467184525093</v>
      </c>
      <c r="F68" s="266">
        <f t="shared" si="37"/>
        <v>25526.29552599055</v>
      </c>
      <c r="G68" s="264">
        <f t="shared" si="63"/>
        <v>-51.333333333333336</v>
      </c>
      <c r="H68" s="264">
        <f t="shared" si="38"/>
        <v>1065.6854758084548</v>
      </c>
      <c r="I68" s="265">
        <f t="shared" si="39"/>
        <v>1065.4867383084547</v>
      </c>
      <c r="J68" s="222">
        <f t="shared" si="2"/>
        <v>25526.554386211392</v>
      </c>
      <c r="K68" s="254">
        <f t="shared" si="64"/>
        <v>-51</v>
      </c>
      <c r="L68" s="254">
        <f t="shared" si="40"/>
        <v>1065.6893865651273</v>
      </c>
      <c r="M68" s="229">
        <f t="shared" si="41"/>
        <v>1065.4958490651272</v>
      </c>
      <c r="N68" s="222">
        <f t="shared" si="3"/>
        <v>25532.767031511565</v>
      </c>
      <c r="O68" s="254">
        <f t="shared" si="65"/>
        <v>-43</v>
      </c>
      <c r="P68" s="254">
        <f t="shared" si="42"/>
        <v>1065.7832447252642</v>
      </c>
      <c r="Q68" s="229">
        <f t="shared" si="43"/>
        <v>1065.7145072252642</v>
      </c>
      <c r="R68" s="222">
        <f t="shared" si="4"/>
        <v>25538.979676811741</v>
      </c>
      <c r="S68" s="254">
        <f t="shared" si="66"/>
        <v>-35</v>
      </c>
      <c r="T68" s="254">
        <f t="shared" si="0"/>
        <v>1065.8771028854012</v>
      </c>
      <c r="U68" s="254">
        <f t="shared" si="44"/>
        <v>1065.9331653854013</v>
      </c>
      <c r="V68" s="222">
        <f t="shared" si="5"/>
        <v>25545.192322111914</v>
      </c>
      <c r="W68" s="254">
        <f t="shared" si="67"/>
        <v>-27</v>
      </c>
      <c r="X68" s="254">
        <f t="shared" si="6"/>
        <v>1065.9709610455379</v>
      </c>
      <c r="Y68" s="229">
        <f t="shared" si="45"/>
        <v>1066.151823545538</v>
      </c>
      <c r="Z68" s="222">
        <f t="shared" si="7"/>
        <v>25551.404967412087</v>
      </c>
      <c r="AA68" s="254">
        <f t="shared" si="68"/>
        <v>-19</v>
      </c>
      <c r="AB68" s="254">
        <f t="shared" si="8"/>
        <v>1066.0648192056749</v>
      </c>
      <c r="AC68" s="254">
        <f t="shared" si="9"/>
        <v>1066.3392817056749</v>
      </c>
      <c r="AD68" s="222">
        <f t="shared" si="101"/>
        <v>25557.61761271226</v>
      </c>
      <c r="AE68" s="254">
        <f t="shared" si="69"/>
        <v>-11</v>
      </c>
      <c r="AF68" s="254">
        <f t="shared" si="11"/>
        <v>1066.1586773658119</v>
      </c>
      <c r="AG68" s="254">
        <f t="shared" si="46"/>
        <v>1066.3083398658118</v>
      </c>
      <c r="AH68" s="222">
        <f t="shared" si="12"/>
        <v>25563.830258012436</v>
      </c>
      <c r="AI68" s="254">
        <f t="shared" si="70"/>
        <v>-3</v>
      </c>
      <c r="AJ68" s="254">
        <f t="shared" si="13"/>
        <v>1066.2525355259488</v>
      </c>
      <c r="AK68" s="254">
        <f t="shared" si="47"/>
        <v>1066.2773980259487</v>
      </c>
      <c r="AL68" s="266">
        <f t="shared" si="14"/>
        <v>25565.06793344333</v>
      </c>
      <c r="AM68" s="264">
        <f t="shared" si="71"/>
        <v>-1.40625</v>
      </c>
      <c r="AN68" s="264">
        <f t="shared" si="48"/>
        <v>1066.2712338312886</v>
      </c>
      <c r="AO68" s="264">
        <f t="shared" si="49"/>
        <v>1066.2712338312886</v>
      </c>
      <c r="AP68" s="266">
        <f t="shared" si="102"/>
        <v>25566.16</v>
      </c>
      <c r="AQ68" s="264">
        <f t="shared" si="72"/>
        <v>0</v>
      </c>
      <c r="AR68" s="264">
        <f t="shared" si="1"/>
        <v>1066.2877323360001</v>
      </c>
      <c r="AS68" s="264">
        <f t="shared" si="92"/>
        <v>1066.2877323360001</v>
      </c>
      <c r="AT68" s="266">
        <f t="shared" si="15"/>
        <v>25567.25206655667</v>
      </c>
      <c r="AU68" s="264">
        <f t="shared" si="73"/>
        <v>1.40625</v>
      </c>
      <c r="AV68" s="264">
        <f t="shared" si="16"/>
        <v>1066.3042308407116</v>
      </c>
      <c r="AW68" s="264">
        <f t="shared" si="52"/>
        <v>1066.3042308407116</v>
      </c>
      <c r="AX68" s="222">
        <f t="shared" si="17"/>
        <v>25568.489741987563</v>
      </c>
      <c r="AY68" s="254">
        <f t="shared" si="74"/>
        <v>3</v>
      </c>
      <c r="AZ68" s="254">
        <f t="shared" si="18"/>
        <v>1066.3229291460514</v>
      </c>
      <c r="BA68" s="229">
        <f t="shared" si="53"/>
        <v>1066.3477916460513</v>
      </c>
      <c r="BB68" s="222">
        <f t="shared" si="19"/>
        <v>25574.70238728774</v>
      </c>
      <c r="BC68" s="254">
        <f t="shared" si="75"/>
        <v>11</v>
      </c>
      <c r="BD68" s="254">
        <f t="shared" si="20"/>
        <v>1066.4167873061883</v>
      </c>
      <c r="BE68" s="229">
        <f t="shared" si="54"/>
        <v>1066.5664498061883</v>
      </c>
      <c r="BF68" s="222">
        <f t="shared" si="21"/>
        <v>25580.915032587913</v>
      </c>
      <c r="BG68" s="254">
        <f t="shared" si="76"/>
        <v>19</v>
      </c>
      <c r="BH68" s="254">
        <f t="shared" si="22"/>
        <v>1066.5106454663253</v>
      </c>
      <c r="BI68" s="229">
        <f t="shared" si="55"/>
        <v>1066.7851079663253</v>
      </c>
      <c r="BJ68" s="222">
        <f t="shared" si="23"/>
        <v>25587.127677888086</v>
      </c>
      <c r="BK68" s="254">
        <f t="shared" si="77"/>
        <v>27</v>
      </c>
      <c r="BL68" s="254">
        <f t="shared" si="24"/>
        <v>1066.604503626462</v>
      </c>
      <c r="BM68" s="229">
        <f t="shared" si="56"/>
        <v>1066.7853661264621</v>
      </c>
      <c r="BN68" s="222">
        <f t="shared" si="25"/>
        <v>25593.340323188258</v>
      </c>
      <c r="BO68" s="254">
        <f t="shared" si="78"/>
        <v>35</v>
      </c>
      <c r="BP68" s="254">
        <f t="shared" si="26"/>
        <v>1066.698361786599</v>
      </c>
      <c r="BQ68" s="229">
        <f t="shared" si="57"/>
        <v>1066.754424286599</v>
      </c>
      <c r="BR68" s="222">
        <f t="shared" si="27"/>
        <v>25599.552968488435</v>
      </c>
      <c r="BS68" s="254">
        <f t="shared" si="79"/>
        <v>43</v>
      </c>
      <c r="BT68" s="254">
        <f t="shared" si="28"/>
        <v>1066.7922199467359</v>
      </c>
      <c r="BU68" s="229">
        <f t="shared" si="58"/>
        <v>1066.7234824467359</v>
      </c>
      <c r="BV68" s="222">
        <f t="shared" si="29"/>
        <v>25605.765613788608</v>
      </c>
      <c r="BW68" s="254">
        <f t="shared" si="80"/>
        <v>51</v>
      </c>
      <c r="BX68" s="254">
        <f t="shared" si="30"/>
        <v>1066.8860781068729</v>
      </c>
      <c r="BY68" s="229">
        <f t="shared" si="59"/>
        <v>1066.6925406068729</v>
      </c>
      <c r="BZ68" s="266">
        <f t="shared" si="31"/>
        <v>25606.024474009449</v>
      </c>
      <c r="CA68" s="264">
        <f t="shared" si="81"/>
        <v>51.333333333333336</v>
      </c>
      <c r="CB68" s="264">
        <f t="shared" si="32"/>
        <v>1066.8899888635451</v>
      </c>
      <c r="CC68" s="264">
        <f t="shared" si="60"/>
        <v>1066.691251363545</v>
      </c>
      <c r="CD68" s="222">
        <f t="shared" si="33"/>
        <v>25607.31877511365</v>
      </c>
      <c r="CE68" s="254">
        <f t="shared" si="82"/>
        <v>53</v>
      </c>
      <c r="CF68" s="254">
        <f t="shared" si="34"/>
        <v>1066.9095426469071</v>
      </c>
      <c r="CG68" s="229">
        <f t="shared" si="61"/>
        <v>1066.710805146907</v>
      </c>
    </row>
    <row r="69" spans="1:87" ht="13.8" thickBot="1" x14ac:dyDescent="0.3">
      <c r="A69" s="227">
        <f t="shared" si="100"/>
        <v>0.875</v>
      </c>
      <c r="B69" s="222">
        <f t="shared" si="84"/>
        <v>25539.37622488635</v>
      </c>
      <c r="C69" s="254">
        <f t="shared" si="62"/>
        <v>-53</v>
      </c>
      <c r="D69" s="254">
        <f t="shared" si="35"/>
        <v>1065.8830937750931</v>
      </c>
      <c r="E69" s="229">
        <f t="shared" si="36"/>
        <v>1065.684356275093</v>
      </c>
      <c r="F69" s="266">
        <f t="shared" si="37"/>
        <v>25540.67052599055</v>
      </c>
      <c r="G69" s="264">
        <f t="shared" si="63"/>
        <v>-51.333333333333336</v>
      </c>
      <c r="H69" s="264">
        <f t="shared" si="38"/>
        <v>1065.9026475584549</v>
      </c>
      <c r="I69" s="265">
        <f t="shared" si="39"/>
        <v>1065.7039100584548</v>
      </c>
      <c r="J69" s="222">
        <f t="shared" si="2"/>
        <v>25540.929386211392</v>
      </c>
      <c r="K69" s="254">
        <f t="shared" si="64"/>
        <v>-51</v>
      </c>
      <c r="L69" s="254">
        <f t="shared" si="40"/>
        <v>1065.9065583151273</v>
      </c>
      <c r="M69" s="229">
        <f t="shared" si="41"/>
        <v>1065.7130208151273</v>
      </c>
      <c r="N69" s="222">
        <f t="shared" si="3"/>
        <v>25547.142031511565</v>
      </c>
      <c r="O69" s="254">
        <f t="shared" si="65"/>
        <v>-43</v>
      </c>
      <c r="P69" s="254">
        <f t="shared" si="42"/>
        <v>1066.0004164752643</v>
      </c>
      <c r="Q69" s="229">
        <f t="shared" si="43"/>
        <v>1065.9316789752643</v>
      </c>
      <c r="R69" s="222">
        <f t="shared" si="4"/>
        <v>25553.354676811741</v>
      </c>
      <c r="S69" s="254">
        <f t="shared" si="66"/>
        <v>-35</v>
      </c>
      <c r="T69" s="254">
        <f t="shared" si="0"/>
        <v>1066.0942746354012</v>
      </c>
      <c r="U69" s="254">
        <f t="shared" si="44"/>
        <v>1066.1503371354013</v>
      </c>
      <c r="V69" s="222">
        <f t="shared" si="5"/>
        <v>25559.567322111914</v>
      </c>
      <c r="W69" s="254">
        <f t="shared" si="67"/>
        <v>-27</v>
      </c>
      <c r="X69" s="254">
        <f t="shared" si="6"/>
        <v>1066.188132795538</v>
      </c>
      <c r="Y69" s="229">
        <f t="shared" si="45"/>
        <v>1066.3689952955381</v>
      </c>
      <c r="Z69" s="222">
        <f t="shared" si="7"/>
        <v>25565.779967412087</v>
      </c>
      <c r="AA69" s="254">
        <f t="shared" si="68"/>
        <v>-19</v>
      </c>
      <c r="AB69" s="254">
        <f t="shared" si="8"/>
        <v>1066.2819909556749</v>
      </c>
      <c r="AC69" s="254">
        <f t="shared" si="9"/>
        <v>1066.556453455675</v>
      </c>
      <c r="AD69" s="222">
        <f t="shared" si="101"/>
        <v>25571.99261271226</v>
      </c>
      <c r="AE69" s="254">
        <f t="shared" si="69"/>
        <v>-11</v>
      </c>
      <c r="AF69" s="254">
        <f t="shared" si="11"/>
        <v>1066.3758491158119</v>
      </c>
      <c r="AG69" s="254">
        <f t="shared" si="46"/>
        <v>1066.5255116158119</v>
      </c>
      <c r="AH69" s="222">
        <f t="shared" si="12"/>
        <v>25578.205258012436</v>
      </c>
      <c r="AI69" s="254">
        <f t="shared" si="70"/>
        <v>-3</v>
      </c>
      <c r="AJ69" s="254">
        <f t="shared" si="13"/>
        <v>1066.4697072759488</v>
      </c>
      <c r="AK69" s="254">
        <f t="shared" si="47"/>
        <v>1066.4945697759488</v>
      </c>
      <c r="AL69" s="266">
        <f t="shared" si="14"/>
        <v>25579.44293344333</v>
      </c>
      <c r="AM69" s="264">
        <f t="shared" si="71"/>
        <v>-1.40625</v>
      </c>
      <c r="AN69" s="264">
        <f t="shared" si="48"/>
        <v>1066.4884055812886</v>
      </c>
      <c r="AO69" s="264">
        <f t="shared" si="49"/>
        <v>1066.4884055812886</v>
      </c>
      <c r="AP69" s="266">
        <f t="shared" si="102"/>
        <v>25580.535</v>
      </c>
      <c r="AQ69" s="264">
        <f t="shared" si="72"/>
        <v>0</v>
      </c>
      <c r="AR69" s="264">
        <f t="shared" si="1"/>
        <v>1066.5049040860001</v>
      </c>
      <c r="AS69" s="264">
        <f t="shared" si="92"/>
        <v>1066.5049040860001</v>
      </c>
      <c r="AT69" s="266">
        <f t="shared" si="15"/>
        <v>25581.62706655667</v>
      </c>
      <c r="AU69" s="264">
        <f t="shared" si="73"/>
        <v>1.40625</v>
      </c>
      <c r="AV69" s="264">
        <f t="shared" si="16"/>
        <v>1066.5214025907117</v>
      </c>
      <c r="AW69" s="264">
        <f t="shared" si="52"/>
        <v>1066.5214025907117</v>
      </c>
      <c r="AX69" s="222">
        <f t="shared" si="17"/>
        <v>25582.864741987563</v>
      </c>
      <c r="AY69" s="254">
        <f t="shared" si="74"/>
        <v>3</v>
      </c>
      <c r="AZ69" s="254">
        <f t="shared" si="18"/>
        <v>1066.5401008960514</v>
      </c>
      <c r="BA69" s="229">
        <f t="shared" si="53"/>
        <v>1066.5649633960513</v>
      </c>
      <c r="BB69" s="222">
        <f t="shared" si="19"/>
        <v>25589.07738728774</v>
      </c>
      <c r="BC69" s="254">
        <f t="shared" si="75"/>
        <v>11</v>
      </c>
      <c r="BD69" s="254">
        <f t="shared" si="20"/>
        <v>1066.6339590561884</v>
      </c>
      <c r="BE69" s="229">
        <f t="shared" si="54"/>
        <v>1066.7836215561883</v>
      </c>
      <c r="BF69" s="222">
        <f t="shared" si="21"/>
        <v>25595.290032587913</v>
      </c>
      <c r="BG69" s="254">
        <f t="shared" si="76"/>
        <v>19</v>
      </c>
      <c r="BH69" s="254">
        <f t="shared" si="22"/>
        <v>1066.7278172163253</v>
      </c>
      <c r="BI69" s="229">
        <f t="shared" si="55"/>
        <v>1067.0022797163253</v>
      </c>
      <c r="BJ69" s="222">
        <f t="shared" si="23"/>
        <v>25601.502677888086</v>
      </c>
      <c r="BK69" s="254">
        <f t="shared" si="77"/>
        <v>27</v>
      </c>
      <c r="BL69" s="254">
        <f t="shared" si="24"/>
        <v>1066.8216753764621</v>
      </c>
      <c r="BM69" s="229">
        <f t="shared" si="56"/>
        <v>1067.0025378764622</v>
      </c>
      <c r="BN69" s="222">
        <f t="shared" si="25"/>
        <v>25607.715323188258</v>
      </c>
      <c r="BO69" s="254">
        <f t="shared" si="78"/>
        <v>35</v>
      </c>
      <c r="BP69" s="254">
        <f t="shared" si="26"/>
        <v>1066.915533536599</v>
      </c>
      <c r="BQ69" s="229">
        <f t="shared" si="57"/>
        <v>1066.9715960365991</v>
      </c>
      <c r="BR69" s="222">
        <f t="shared" si="27"/>
        <v>25613.927968488435</v>
      </c>
      <c r="BS69" s="254">
        <f t="shared" si="79"/>
        <v>43</v>
      </c>
      <c r="BT69" s="254">
        <f t="shared" si="28"/>
        <v>1067.009391696736</v>
      </c>
      <c r="BU69" s="229">
        <f t="shared" si="58"/>
        <v>1066.940654196736</v>
      </c>
      <c r="BV69" s="222">
        <f t="shared" si="29"/>
        <v>25620.140613788608</v>
      </c>
      <c r="BW69" s="254">
        <f t="shared" si="80"/>
        <v>51</v>
      </c>
      <c r="BX69" s="254">
        <f t="shared" si="30"/>
        <v>1067.1032498568729</v>
      </c>
      <c r="BY69" s="229">
        <f t="shared" si="59"/>
        <v>1066.9097123568729</v>
      </c>
      <c r="BZ69" s="266">
        <f t="shared" si="31"/>
        <v>25620.399474009449</v>
      </c>
      <c r="CA69" s="264">
        <f t="shared" si="81"/>
        <v>51.333333333333336</v>
      </c>
      <c r="CB69" s="264">
        <f t="shared" si="32"/>
        <v>1067.1071606135451</v>
      </c>
      <c r="CC69" s="264">
        <f t="shared" si="60"/>
        <v>1066.908423113545</v>
      </c>
      <c r="CD69" s="222">
        <f t="shared" si="33"/>
        <v>25621.69377511365</v>
      </c>
      <c r="CE69" s="254">
        <f t="shared" si="82"/>
        <v>53</v>
      </c>
      <c r="CF69" s="254">
        <f t="shared" si="34"/>
        <v>1067.1267143969071</v>
      </c>
      <c r="CG69" s="229">
        <f t="shared" si="61"/>
        <v>1066.927976896907</v>
      </c>
    </row>
    <row r="70" spans="1:87" s="225" customFormat="1" ht="13.8" thickBot="1" x14ac:dyDescent="0.3">
      <c r="A70" s="227">
        <f t="shared" si="100"/>
        <v>1</v>
      </c>
      <c r="B70" s="222">
        <f t="shared" si="84"/>
        <v>25553.75122488635</v>
      </c>
      <c r="C70" s="254">
        <f t="shared" si="62"/>
        <v>-53</v>
      </c>
      <c r="D70" s="254">
        <f t="shared" si="35"/>
        <v>1066.1002655250932</v>
      </c>
      <c r="E70" s="229">
        <f t="shared" si="36"/>
        <v>1065.9015280250931</v>
      </c>
      <c r="F70" s="266">
        <f t="shared" si="37"/>
        <v>25555.04552599055</v>
      </c>
      <c r="G70" s="264">
        <f t="shared" si="63"/>
        <v>-51.333333333333336</v>
      </c>
      <c r="H70" s="264">
        <f t="shared" si="38"/>
        <v>1066.1198193084549</v>
      </c>
      <c r="I70" s="265">
        <f t="shared" si="39"/>
        <v>1065.9210818084548</v>
      </c>
      <c r="J70" s="222">
        <f t="shared" si="2"/>
        <v>25555.304386211392</v>
      </c>
      <c r="K70" s="254">
        <f t="shared" si="64"/>
        <v>-51</v>
      </c>
      <c r="L70" s="254">
        <f t="shared" si="40"/>
        <v>1066.1237300651273</v>
      </c>
      <c r="M70" s="229">
        <f t="shared" si="41"/>
        <v>1065.9301925651273</v>
      </c>
      <c r="N70" s="222">
        <f t="shared" si="3"/>
        <v>25561.517031511565</v>
      </c>
      <c r="O70" s="254">
        <f t="shared" si="65"/>
        <v>-43</v>
      </c>
      <c r="P70" s="254">
        <f t="shared" si="42"/>
        <v>1066.2175882252641</v>
      </c>
      <c r="Q70" s="229">
        <f t="shared" si="43"/>
        <v>1066.1488507252641</v>
      </c>
      <c r="R70" s="222">
        <f t="shared" si="4"/>
        <v>25567.729676811741</v>
      </c>
      <c r="S70" s="254">
        <f t="shared" si="66"/>
        <v>-35</v>
      </c>
      <c r="T70" s="254">
        <f t="shared" si="0"/>
        <v>1066.311446385401</v>
      </c>
      <c r="U70" s="254">
        <f t="shared" si="44"/>
        <v>1066.3675088854011</v>
      </c>
      <c r="V70" s="222">
        <f t="shared" si="5"/>
        <v>25573.942322111914</v>
      </c>
      <c r="W70" s="254">
        <f t="shared" si="67"/>
        <v>-27</v>
      </c>
      <c r="X70" s="254">
        <f t="shared" si="6"/>
        <v>1066.405304545538</v>
      </c>
      <c r="Y70" s="229">
        <f t="shared" si="45"/>
        <v>1066.5861670455381</v>
      </c>
      <c r="Z70" s="222">
        <f t="shared" si="7"/>
        <v>25580.154967412087</v>
      </c>
      <c r="AA70" s="254">
        <f t="shared" si="68"/>
        <v>-19</v>
      </c>
      <c r="AB70" s="254">
        <f t="shared" si="8"/>
        <v>1066.499162705675</v>
      </c>
      <c r="AC70" s="254">
        <f t="shared" si="9"/>
        <v>1066.773625205675</v>
      </c>
      <c r="AD70" s="222">
        <f t="shared" si="101"/>
        <v>25586.36761271226</v>
      </c>
      <c r="AE70" s="254">
        <f t="shared" si="69"/>
        <v>-11</v>
      </c>
      <c r="AF70" s="254">
        <f t="shared" si="11"/>
        <v>1066.5930208658117</v>
      </c>
      <c r="AG70" s="254">
        <f t="shared" si="46"/>
        <v>1066.7426833658117</v>
      </c>
      <c r="AH70" s="222">
        <f t="shared" si="12"/>
        <v>25592.580258012436</v>
      </c>
      <c r="AI70" s="254">
        <f t="shared" si="70"/>
        <v>-3</v>
      </c>
      <c r="AJ70" s="254">
        <f t="shared" si="13"/>
        <v>1066.6868790259487</v>
      </c>
      <c r="AK70" s="254">
        <f t="shared" si="47"/>
        <v>1066.7117415259486</v>
      </c>
      <c r="AL70" s="266">
        <f t="shared" si="14"/>
        <v>25593.81793344333</v>
      </c>
      <c r="AM70" s="264">
        <f t="shared" si="71"/>
        <v>-1.40625</v>
      </c>
      <c r="AN70" s="264">
        <f t="shared" si="48"/>
        <v>1066.7055773312886</v>
      </c>
      <c r="AO70" s="264">
        <f t="shared" si="49"/>
        <v>1066.7055773312886</v>
      </c>
      <c r="AP70" s="266">
        <f t="shared" si="102"/>
        <v>25594.91</v>
      </c>
      <c r="AQ70" s="264">
        <f t="shared" si="72"/>
        <v>0</v>
      </c>
      <c r="AR70" s="264">
        <f t="shared" si="1"/>
        <v>1066.7220758360002</v>
      </c>
      <c r="AS70" s="264">
        <f t="shared" si="92"/>
        <v>1066.7220758360002</v>
      </c>
      <c r="AT70" s="266">
        <f t="shared" si="15"/>
        <v>25596.00206655667</v>
      </c>
      <c r="AU70" s="264">
        <f t="shared" si="73"/>
        <v>1.40625</v>
      </c>
      <c r="AV70" s="264">
        <f t="shared" si="16"/>
        <v>1066.7385743407117</v>
      </c>
      <c r="AW70" s="264">
        <f t="shared" si="52"/>
        <v>1066.7385743407117</v>
      </c>
      <c r="AX70" s="222">
        <f t="shared" si="17"/>
        <v>25597.239741987563</v>
      </c>
      <c r="AY70" s="254">
        <f t="shared" si="74"/>
        <v>3</v>
      </c>
      <c r="AZ70" s="254">
        <f t="shared" si="18"/>
        <v>1066.7572726460514</v>
      </c>
      <c r="BA70" s="229">
        <f t="shared" si="53"/>
        <v>1066.7821351460514</v>
      </c>
      <c r="BB70" s="222">
        <f t="shared" si="19"/>
        <v>25603.45238728774</v>
      </c>
      <c r="BC70" s="254">
        <f t="shared" si="75"/>
        <v>11</v>
      </c>
      <c r="BD70" s="254">
        <f t="shared" si="20"/>
        <v>1066.8511308061884</v>
      </c>
      <c r="BE70" s="229">
        <f t="shared" si="54"/>
        <v>1067.0007933061884</v>
      </c>
      <c r="BF70" s="222">
        <f t="shared" si="21"/>
        <v>25609.665032587913</v>
      </c>
      <c r="BG70" s="254">
        <f t="shared" si="76"/>
        <v>19</v>
      </c>
      <c r="BH70" s="254">
        <f t="shared" si="22"/>
        <v>1066.9449889663251</v>
      </c>
      <c r="BI70" s="229">
        <f t="shared" si="55"/>
        <v>1067.2194514663252</v>
      </c>
      <c r="BJ70" s="222">
        <f t="shared" si="23"/>
        <v>25615.877677888086</v>
      </c>
      <c r="BK70" s="254">
        <f t="shared" si="77"/>
        <v>27</v>
      </c>
      <c r="BL70" s="254">
        <f t="shared" si="24"/>
        <v>1067.0388471264621</v>
      </c>
      <c r="BM70" s="229">
        <f t="shared" si="56"/>
        <v>1067.2197096264622</v>
      </c>
      <c r="BN70" s="222">
        <f t="shared" si="25"/>
        <v>25622.090323188258</v>
      </c>
      <c r="BO70" s="254">
        <f t="shared" si="78"/>
        <v>35</v>
      </c>
      <c r="BP70" s="254">
        <f t="shared" si="26"/>
        <v>1067.132705286599</v>
      </c>
      <c r="BQ70" s="229">
        <f t="shared" si="57"/>
        <v>1067.1887677865991</v>
      </c>
      <c r="BR70" s="222">
        <f t="shared" si="27"/>
        <v>25628.302968488435</v>
      </c>
      <c r="BS70" s="254">
        <f t="shared" si="79"/>
        <v>43</v>
      </c>
      <c r="BT70" s="254">
        <f t="shared" si="28"/>
        <v>1067.226563446736</v>
      </c>
      <c r="BU70" s="229">
        <f t="shared" si="58"/>
        <v>1067.157825946736</v>
      </c>
      <c r="BV70" s="222">
        <f t="shared" si="29"/>
        <v>25634.515613788608</v>
      </c>
      <c r="BW70" s="254">
        <f t="shared" si="80"/>
        <v>51</v>
      </c>
      <c r="BX70" s="254">
        <f t="shared" si="30"/>
        <v>1067.3204216068727</v>
      </c>
      <c r="BY70" s="229">
        <f t="shared" si="59"/>
        <v>1067.1268841068727</v>
      </c>
      <c r="BZ70" s="266">
        <f t="shared" si="31"/>
        <v>25634.774474009449</v>
      </c>
      <c r="CA70" s="264">
        <f t="shared" si="81"/>
        <v>51.333333333333336</v>
      </c>
      <c r="CB70" s="264">
        <f t="shared" si="32"/>
        <v>1067.3243323635452</v>
      </c>
      <c r="CC70" s="264">
        <f t="shared" si="60"/>
        <v>1067.1255948635451</v>
      </c>
      <c r="CD70" s="222">
        <f t="shared" si="33"/>
        <v>25636.06877511365</v>
      </c>
      <c r="CE70" s="254">
        <f t="shared" si="82"/>
        <v>53</v>
      </c>
      <c r="CF70" s="254">
        <f t="shared" si="34"/>
        <v>1067.3438861469072</v>
      </c>
      <c r="CG70" s="229">
        <f t="shared" si="61"/>
        <v>1067.145148646907</v>
      </c>
      <c r="CH70" s="279"/>
      <c r="CI70" s="284"/>
    </row>
    <row r="71" spans="1:87" ht="13.8" thickBot="1" x14ac:dyDescent="0.3">
      <c r="A71" s="277">
        <v>0</v>
      </c>
      <c r="B71" s="278">
        <f>B70</f>
        <v>25553.75122488635</v>
      </c>
      <c r="C71" s="279">
        <f t="shared" ref="C71:BN71" si="103">C70</f>
        <v>-53</v>
      </c>
      <c r="D71" s="279">
        <f t="shared" si="103"/>
        <v>1066.1002655250932</v>
      </c>
      <c r="E71" s="280">
        <f t="shared" si="36"/>
        <v>1065.9015280250931</v>
      </c>
      <c r="F71" s="281">
        <f t="shared" si="103"/>
        <v>25555.04552599055</v>
      </c>
      <c r="G71" s="282">
        <f t="shared" si="103"/>
        <v>-51.333333333333336</v>
      </c>
      <c r="H71" s="282">
        <f t="shared" si="103"/>
        <v>1066.1198193084549</v>
      </c>
      <c r="I71" s="283">
        <f t="shared" si="39"/>
        <v>1065.9210818084548</v>
      </c>
      <c r="J71" s="278">
        <f t="shared" si="103"/>
        <v>25555.304386211392</v>
      </c>
      <c r="K71" s="279">
        <f t="shared" si="103"/>
        <v>-51</v>
      </c>
      <c r="L71" s="279">
        <f t="shared" si="103"/>
        <v>1066.1237300651273</v>
      </c>
      <c r="M71" s="280">
        <f t="shared" si="41"/>
        <v>1065.9301925651273</v>
      </c>
      <c r="N71" s="278">
        <f t="shared" si="103"/>
        <v>25561.517031511565</v>
      </c>
      <c r="O71" s="279">
        <f t="shared" si="103"/>
        <v>-43</v>
      </c>
      <c r="P71" s="279">
        <f t="shared" si="103"/>
        <v>1066.2175882252641</v>
      </c>
      <c r="Q71" s="280">
        <f t="shared" si="43"/>
        <v>1066.1488507252641</v>
      </c>
      <c r="R71" s="278">
        <f t="shared" si="103"/>
        <v>25567.729676811741</v>
      </c>
      <c r="S71" s="279">
        <f t="shared" si="103"/>
        <v>-35</v>
      </c>
      <c r="T71" s="279">
        <f t="shared" si="103"/>
        <v>1066.311446385401</v>
      </c>
      <c r="U71" s="279">
        <f t="shared" si="44"/>
        <v>1066.3675088854011</v>
      </c>
      <c r="V71" s="278">
        <f t="shared" si="103"/>
        <v>25573.942322111914</v>
      </c>
      <c r="W71" s="279">
        <f t="shared" si="103"/>
        <v>-27</v>
      </c>
      <c r="X71" s="279">
        <f t="shared" si="103"/>
        <v>1066.405304545538</v>
      </c>
      <c r="Y71" s="280">
        <f t="shared" si="45"/>
        <v>1066.5861670455381</v>
      </c>
      <c r="Z71" s="278">
        <f t="shared" si="103"/>
        <v>25580.154967412087</v>
      </c>
      <c r="AA71" s="279">
        <f t="shared" si="103"/>
        <v>-19</v>
      </c>
      <c r="AB71" s="279">
        <f t="shared" si="103"/>
        <v>1066.499162705675</v>
      </c>
      <c r="AC71" s="279">
        <f t="shared" si="9"/>
        <v>1066.773625205675</v>
      </c>
      <c r="AD71" s="278">
        <f t="shared" si="103"/>
        <v>25586.36761271226</v>
      </c>
      <c r="AE71" s="279">
        <f t="shared" si="103"/>
        <v>-11</v>
      </c>
      <c r="AF71" s="279">
        <f t="shared" si="103"/>
        <v>1066.5930208658117</v>
      </c>
      <c r="AG71" s="279">
        <f t="shared" si="46"/>
        <v>1066.7426833658117</v>
      </c>
      <c r="AH71" s="278">
        <f t="shared" si="103"/>
        <v>25592.580258012436</v>
      </c>
      <c r="AI71" s="279">
        <f t="shared" si="103"/>
        <v>-3</v>
      </c>
      <c r="AJ71" s="279">
        <f t="shared" si="103"/>
        <v>1066.6868790259487</v>
      </c>
      <c r="AK71" s="279">
        <f t="shared" si="47"/>
        <v>1066.7117415259486</v>
      </c>
      <c r="AL71" s="281">
        <f t="shared" si="103"/>
        <v>25593.81793344333</v>
      </c>
      <c r="AM71" s="282">
        <f t="shared" si="103"/>
        <v>-1.40625</v>
      </c>
      <c r="AN71" s="282">
        <f t="shared" si="103"/>
        <v>1066.7055773312886</v>
      </c>
      <c r="AO71" s="282">
        <f t="shared" si="103"/>
        <v>1066.7055773312886</v>
      </c>
      <c r="AP71" s="281">
        <f t="shared" si="103"/>
        <v>25594.91</v>
      </c>
      <c r="AQ71" s="282">
        <f t="shared" si="103"/>
        <v>0</v>
      </c>
      <c r="AR71" s="282">
        <f t="shared" si="103"/>
        <v>1066.7220758360002</v>
      </c>
      <c r="AS71" s="282">
        <f t="shared" si="103"/>
        <v>1066.7220758360002</v>
      </c>
      <c r="AT71" s="281">
        <f t="shared" si="103"/>
        <v>25596.00206655667</v>
      </c>
      <c r="AU71" s="282">
        <f t="shared" si="103"/>
        <v>1.40625</v>
      </c>
      <c r="AV71" s="282">
        <f t="shared" si="103"/>
        <v>1066.7385743407117</v>
      </c>
      <c r="AW71" s="282">
        <f t="shared" si="103"/>
        <v>1066.7385743407117</v>
      </c>
      <c r="AX71" s="278">
        <f t="shared" si="103"/>
        <v>25597.239741987563</v>
      </c>
      <c r="AY71" s="279">
        <f t="shared" si="103"/>
        <v>3</v>
      </c>
      <c r="AZ71" s="279">
        <f t="shared" si="103"/>
        <v>1066.7572726460514</v>
      </c>
      <c r="BA71" s="280">
        <f t="shared" si="53"/>
        <v>1066.7821351460514</v>
      </c>
      <c r="BB71" s="278">
        <f t="shared" si="103"/>
        <v>25603.45238728774</v>
      </c>
      <c r="BC71" s="279">
        <f t="shared" si="103"/>
        <v>11</v>
      </c>
      <c r="BD71" s="279">
        <f t="shared" si="103"/>
        <v>1066.8511308061884</v>
      </c>
      <c r="BE71" s="280">
        <f t="shared" si="54"/>
        <v>1067.0007933061884</v>
      </c>
      <c r="BF71" s="278">
        <f t="shared" si="103"/>
        <v>25609.665032587913</v>
      </c>
      <c r="BG71" s="279">
        <f t="shared" si="103"/>
        <v>19</v>
      </c>
      <c r="BH71" s="279">
        <f t="shared" si="103"/>
        <v>1066.9449889663251</v>
      </c>
      <c r="BI71" s="280">
        <f t="shared" si="55"/>
        <v>1067.2194514663252</v>
      </c>
      <c r="BJ71" s="278">
        <f t="shared" si="103"/>
        <v>25615.877677888086</v>
      </c>
      <c r="BK71" s="279">
        <f t="shared" si="103"/>
        <v>27</v>
      </c>
      <c r="BL71" s="279">
        <f t="shared" si="103"/>
        <v>1067.0388471264621</v>
      </c>
      <c r="BM71" s="280">
        <f t="shared" si="56"/>
        <v>1067.2197096264622</v>
      </c>
      <c r="BN71" s="278">
        <f t="shared" si="103"/>
        <v>25622.090323188258</v>
      </c>
      <c r="BO71" s="279">
        <f t="shared" ref="BO71:CF71" si="104">BO70</f>
        <v>35</v>
      </c>
      <c r="BP71" s="279">
        <f t="shared" si="104"/>
        <v>1067.132705286599</v>
      </c>
      <c r="BQ71" s="280">
        <f t="shared" si="57"/>
        <v>1067.1887677865991</v>
      </c>
      <c r="BR71" s="278">
        <f t="shared" si="104"/>
        <v>25628.302968488435</v>
      </c>
      <c r="BS71" s="279">
        <f t="shared" si="104"/>
        <v>43</v>
      </c>
      <c r="BT71" s="279">
        <f t="shared" si="104"/>
        <v>1067.226563446736</v>
      </c>
      <c r="BU71" s="280">
        <f t="shared" si="58"/>
        <v>1067.157825946736</v>
      </c>
      <c r="BV71" s="278">
        <f t="shared" si="104"/>
        <v>25634.515613788608</v>
      </c>
      <c r="BW71" s="279">
        <f t="shared" si="104"/>
        <v>51</v>
      </c>
      <c r="BX71" s="279">
        <f t="shared" si="104"/>
        <v>1067.3204216068727</v>
      </c>
      <c r="BY71" s="280">
        <f t="shared" si="59"/>
        <v>1067.1268841068727</v>
      </c>
      <c r="BZ71" s="281">
        <f t="shared" si="104"/>
        <v>25634.774474009449</v>
      </c>
      <c r="CA71" s="282">
        <f t="shared" si="104"/>
        <v>51.333333333333336</v>
      </c>
      <c r="CB71" s="282">
        <f t="shared" si="104"/>
        <v>1067.3243323635452</v>
      </c>
      <c r="CC71" s="282">
        <f t="shared" si="60"/>
        <v>1067.1255948635451</v>
      </c>
      <c r="CD71" s="278">
        <f t="shared" si="104"/>
        <v>25636.06877511365</v>
      </c>
      <c r="CE71" s="279">
        <f t="shared" si="104"/>
        <v>53</v>
      </c>
      <c r="CF71" s="279">
        <f t="shared" si="104"/>
        <v>1067.3438861469072</v>
      </c>
      <c r="CG71" s="280">
        <f t="shared" si="61"/>
        <v>1067.145148646907</v>
      </c>
    </row>
    <row r="72" spans="1:87" ht="13.2" x14ac:dyDescent="0.25">
      <c r="A72" s="227">
        <f t="shared" ref="A72:A78" si="105">A63</f>
        <v>0.125</v>
      </c>
      <c r="B72" s="222">
        <f t="shared" si="84"/>
        <v>25563.81372488635</v>
      </c>
      <c r="C72" s="254">
        <f t="shared" si="62"/>
        <v>-53</v>
      </c>
      <c r="D72" s="254">
        <f t="shared" si="35"/>
        <v>1066.2522857500931</v>
      </c>
      <c r="E72" s="229">
        <f t="shared" si="36"/>
        <v>1066.0535482500929</v>
      </c>
      <c r="F72" s="266">
        <f t="shared" si="37"/>
        <v>25565.10802599055</v>
      </c>
      <c r="G72" s="264">
        <f t="shared" si="63"/>
        <v>-51.333333333333336</v>
      </c>
      <c r="H72" s="264">
        <f t="shared" si="38"/>
        <v>1066.2718395334548</v>
      </c>
      <c r="I72" s="265">
        <f t="shared" si="39"/>
        <v>1066.0731020334547</v>
      </c>
      <c r="J72" s="222">
        <f t="shared" si="2"/>
        <v>25565.366886211392</v>
      </c>
      <c r="K72" s="254">
        <f t="shared" si="64"/>
        <v>-51</v>
      </c>
      <c r="L72" s="254">
        <f t="shared" si="40"/>
        <v>1066.2757502901272</v>
      </c>
      <c r="M72" s="229">
        <f t="shared" si="41"/>
        <v>1066.0822127901272</v>
      </c>
      <c r="N72" s="222">
        <f t="shared" si="3"/>
        <v>25571.579531511565</v>
      </c>
      <c r="O72" s="254">
        <f t="shared" si="65"/>
        <v>-43</v>
      </c>
      <c r="P72" s="254">
        <f t="shared" si="42"/>
        <v>1066.3696084502642</v>
      </c>
      <c r="Q72" s="229">
        <f t="shared" si="43"/>
        <v>1066.3008709502642</v>
      </c>
      <c r="R72" s="222">
        <f t="shared" si="4"/>
        <v>25577.792176811741</v>
      </c>
      <c r="S72" s="254">
        <f t="shared" si="66"/>
        <v>-35</v>
      </c>
      <c r="T72" s="254">
        <f t="shared" si="0"/>
        <v>1066.4634666104012</v>
      </c>
      <c r="U72" s="254">
        <f t="shared" si="44"/>
        <v>1066.5195291104012</v>
      </c>
      <c r="V72" s="222">
        <f t="shared" si="5"/>
        <v>25584.004822111914</v>
      </c>
      <c r="W72" s="254">
        <f t="shared" si="67"/>
        <v>-27</v>
      </c>
      <c r="X72" s="254">
        <f t="shared" si="6"/>
        <v>1066.5573247705381</v>
      </c>
      <c r="Y72" s="229">
        <f t="shared" si="45"/>
        <v>1066.7381872705382</v>
      </c>
      <c r="Z72" s="222">
        <f t="shared" si="7"/>
        <v>25590.217467412087</v>
      </c>
      <c r="AA72" s="254">
        <f t="shared" si="68"/>
        <v>-19</v>
      </c>
      <c r="AB72" s="254">
        <f t="shared" si="8"/>
        <v>1066.6511829306748</v>
      </c>
      <c r="AC72" s="254">
        <f t="shared" si="9"/>
        <v>1066.9256454306749</v>
      </c>
      <c r="AD72" s="222">
        <f t="shared" ref="AD72:AD79" si="106">AE72*TAN(RADIANS($E$16))+$AP72</f>
        <v>25596.43011271226</v>
      </c>
      <c r="AE72" s="254">
        <f t="shared" si="69"/>
        <v>-11</v>
      </c>
      <c r="AF72" s="254">
        <f t="shared" si="11"/>
        <v>1066.7450410908118</v>
      </c>
      <c r="AG72" s="254">
        <f t="shared" si="46"/>
        <v>1066.8947035908118</v>
      </c>
      <c r="AH72" s="222">
        <f t="shared" si="12"/>
        <v>25602.642758012436</v>
      </c>
      <c r="AI72" s="254">
        <f t="shared" si="70"/>
        <v>-3</v>
      </c>
      <c r="AJ72" s="254">
        <f t="shared" si="13"/>
        <v>1066.8388992509488</v>
      </c>
      <c r="AK72" s="254">
        <f t="shared" si="47"/>
        <v>1066.8637617509487</v>
      </c>
      <c r="AL72" s="266">
        <f t="shared" si="14"/>
        <v>25603.88043344333</v>
      </c>
      <c r="AM72" s="264">
        <f t="shared" si="71"/>
        <v>-1.40625</v>
      </c>
      <c r="AN72" s="264">
        <f t="shared" si="48"/>
        <v>1066.8575975562885</v>
      </c>
      <c r="AO72" s="264">
        <f t="shared" si="49"/>
        <v>1066.8575975562885</v>
      </c>
      <c r="AP72" s="266">
        <f t="shared" ref="AP72:AP78" si="107">$AP$70+A72*$U$10</f>
        <v>25604.9725</v>
      </c>
      <c r="AQ72" s="264">
        <f t="shared" si="72"/>
        <v>0</v>
      </c>
      <c r="AR72" s="264">
        <f t="shared" si="1"/>
        <v>1066.874096061</v>
      </c>
      <c r="AS72" s="264">
        <f t="shared" si="92"/>
        <v>1066.874096061</v>
      </c>
      <c r="AT72" s="266">
        <f t="shared" si="15"/>
        <v>25606.06456655667</v>
      </c>
      <c r="AU72" s="264">
        <f t="shared" si="73"/>
        <v>1.40625</v>
      </c>
      <c r="AV72" s="264">
        <f t="shared" si="16"/>
        <v>1066.8905945657116</v>
      </c>
      <c r="AW72" s="264">
        <f t="shared" si="52"/>
        <v>1066.8905945657116</v>
      </c>
      <c r="AX72" s="222">
        <f t="shared" si="17"/>
        <v>25607.302241987563</v>
      </c>
      <c r="AY72" s="254">
        <f t="shared" si="74"/>
        <v>3</v>
      </c>
      <c r="AZ72" s="254">
        <f t="shared" si="18"/>
        <v>1066.9092928710513</v>
      </c>
      <c r="BA72" s="229">
        <f t="shared" si="53"/>
        <v>1066.9341553710512</v>
      </c>
      <c r="BB72" s="222">
        <f t="shared" si="19"/>
        <v>25613.51488728774</v>
      </c>
      <c r="BC72" s="254">
        <f t="shared" si="75"/>
        <v>11</v>
      </c>
      <c r="BD72" s="254">
        <f t="shared" si="20"/>
        <v>1067.0031510311883</v>
      </c>
      <c r="BE72" s="229">
        <f t="shared" si="54"/>
        <v>1067.1528135311883</v>
      </c>
      <c r="BF72" s="222">
        <f t="shared" si="21"/>
        <v>25619.727532587913</v>
      </c>
      <c r="BG72" s="254">
        <f t="shared" si="76"/>
        <v>19</v>
      </c>
      <c r="BH72" s="254">
        <f t="shared" si="22"/>
        <v>1067.0970091913252</v>
      </c>
      <c r="BI72" s="229">
        <f t="shared" si="55"/>
        <v>1067.3714716913253</v>
      </c>
      <c r="BJ72" s="222">
        <f t="shared" si="23"/>
        <v>25625.940177888086</v>
      </c>
      <c r="BK72" s="254">
        <f t="shared" si="77"/>
        <v>27</v>
      </c>
      <c r="BL72" s="254">
        <f t="shared" si="24"/>
        <v>1067.1908673514622</v>
      </c>
      <c r="BM72" s="229">
        <f t="shared" si="56"/>
        <v>1067.3717298514623</v>
      </c>
      <c r="BN72" s="222">
        <f t="shared" si="25"/>
        <v>25632.152823188258</v>
      </c>
      <c r="BO72" s="254">
        <f t="shared" si="78"/>
        <v>35</v>
      </c>
      <c r="BP72" s="254">
        <f t="shared" si="26"/>
        <v>1067.2847255115989</v>
      </c>
      <c r="BQ72" s="229">
        <f t="shared" si="57"/>
        <v>1067.340788011599</v>
      </c>
      <c r="BR72" s="222">
        <f t="shared" si="27"/>
        <v>25638.365468488435</v>
      </c>
      <c r="BS72" s="254">
        <f t="shared" si="79"/>
        <v>43</v>
      </c>
      <c r="BT72" s="254">
        <f t="shared" si="28"/>
        <v>1067.3785836717359</v>
      </c>
      <c r="BU72" s="229">
        <f t="shared" si="58"/>
        <v>1067.3098461717359</v>
      </c>
      <c r="BV72" s="222">
        <f t="shared" si="29"/>
        <v>25644.578113788608</v>
      </c>
      <c r="BW72" s="254">
        <f t="shared" si="80"/>
        <v>51</v>
      </c>
      <c r="BX72" s="254">
        <f t="shared" si="30"/>
        <v>1067.4724418318729</v>
      </c>
      <c r="BY72" s="229">
        <f t="shared" si="59"/>
        <v>1067.2789043318728</v>
      </c>
      <c r="BZ72" s="266">
        <f t="shared" si="31"/>
        <v>25644.836974009449</v>
      </c>
      <c r="CA72" s="264">
        <f t="shared" si="81"/>
        <v>51.333333333333336</v>
      </c>
      <c r="CB72" s="264">
        <f t="shared" si="32"/>
        <v>1067.4763525885453</v>
      </c>
      <c r="CC72" s="264">
        <f t="shared" si="60"/>
        <v>1067.2776150885452</v>
      </c>
      <c r="CD72" s="222">
        <f t="shared" si="33"/>
        <v>25646.13127511365</v>
      </c>
      <c r="CE72" s="254">
        <f t="shared" si="82"/>
        <v>53</v>
      </c>
      <c r="CF72" s="254">
        <f t="shared" si="34"/>
        <v>1067.495906371907</v>
      </c>
      <c r="CG72" s="229">
        <f t="shared" si="61"/>
        <v>1067.2971688719069</v>
      </c>
    </row>
    <row r="73" spans="1:87" ht="13.2" x14ac:dyDescent="0.25">
      <c r="A73" s="227">
        <f t="shared" si="105"/>
        <v>0.25</v>
      </c>
      <c r="B73" s="222">
        <f t="shared" si="84"/>
        <v>25573.87622488635</v>
      </c>
      <c r="C73" s="254">
        <f t="shared" si="62"/>
        <v>-53</v>
      </c>
      <c r="D73" s="254">
        <f t="shared" si="35"/>
        <v>1066.4043059750932</v>
      </c>
      <c r="E73" s="229">
        <f t="shared" si="36"/>
        <v>1066.2055684750931</v>
      </c>
      <c r="F73" s="266">
        <f t="shared" si="37"/>
        <v>25575.17052599055</v>
      </c>
      <c r="G73" s="264">
        <f t="shared" si="63"/>
        <v>-51.333333333333336</v>
      </c>
      <c r="H73" s="264">
        <f t="shared" si="38"/>
        <v>1066.4238597584549</v>
      </c>
      <c r="I73" s="265">
        <f t="shared" si="39"/>
        <v>1066.2251222584548</v>
      </c>
      <c r="J73" s="222">
        <f t="shared" si="2"/>
        <v>25575.429386211392</v>
      </c>
      <c r="K73" s="254">
        <f t="shared" si="64"/>
        <v>-51</v>
      </c>
      <c r="L73" s="254">
        <f t="shared" si="40"/>
        <v>1066.4277705151273</v>
      </c>
      <c r="M73" s="229">
        <f t="shared" si="41"/>
        <v>1066.2342330151273</v>
      </c>
      <c r="N73" s="222">
        <f t="shared" si="3"/>
        <v>25581.642031511565</v>
      </c>
      <c r="O73" s="254">
        <f t="shared" si="65"/>
        <v>-43</v>
      </c>
      <c r="P73" s="254">
        <f t="shared" si="42"/>
        <v>1066.5216286752641</v>
      </c>
      <c r="Q73" s="229">
        <f t="shared" si="43"/>
        <v>1066.4528911752641</v>
      </c>
      <c r="R73" s="222">
        <f t="shared" si="4"/>
        <v>25587.854676811741</v>
      </c>
      <c r="S73" s="254">
        <f t="shared" si="66"/>
        <v>-35</v>
      </c>
      <c r="T73" s="254">
        <f t="shared" si="0"/>
        <v>1066.615486835401</v>
      </c>
      <c r="U73" s="254">
        <f t="shared" si="44"/>
        <v>1066.6715493354011</v>
      </c>
      <c r="V73" s="222">
        <f t="shared" si="5"/>
        <v>25594.067322111914</v>
      </c>
      <c r="W73" s="254">
        <f t="shared" si="67"/>
        <v>-27</v>
      </c>
      <c r="X73" s="254">
        <f t="shared" si="6"/>
        <v>1066.709344995538</v>
      </c>
      <c r="Y73" s="229">
        <f t="shared" si="45"/>
        <v>1066.8902074955381</v>
      </c>
      <c r="Z73" s="222">
        <f t="shared" si="7"/>
        <v>25600.279967412087</v>
      </c>
      <c r="AA73" s="254">
        <f t="shared" si="68"/>
        <v>-19</v>
      </c>
      <c r="AB73" s="254">
        <f t="shared" si="8"/>
        <v>1066.803203155675</v>
      </c>
      <c r="AC73" s="254">
        <f t="shared" si="9"/>
        <v>1067.077665655675</v>
      </c>
      <c r="AD73" s="222">
        <f t="shared" si="106"/>
        <v>25606.49261271226</v>
      </c>
      <c r="AE73" s="254">
        <f t="shared" si="69"/>
        <v>-11</v>
      </c>
      <c r="AF73" s="254">
        <f t="shared" si="11"/>
        <v>1066.8970613158117</v>
      </c>
      <c r="AG73" s="254">
        <f t="shared" si="46"/>
        <v>1067.0467238158117</v>
      </c>
      <c r="AH73" s="222">
        <f t="shared" si="12"/>
        <v>25612.705258012436</v>
      </c>
      <c r="AI73" s="254">
        <f t="shared" si="70"/>
        <v>-3</v>
      </c>
      <c r="AJ73" s="254">
        <f t="shared" si="13"/>
        <v>1066.9909194759487</v>
      </c>
      <c r="AK73" s="254">
        <f t="shared" si="47"/>
        <v>1067.0157819759486</v>
      </c>
      <c r="AL73" s="266">
        <f t="shared" si="14"/>
        <v>25613.94293344333</v>
      </c>
      <c r="AM73" s="264">
        <f t="shared" si="71"/>
        <v>-1.40625</v>
      </c>
      <c r="AN73" s="264">
        <f t="shared" si="48"/>
        <v>1067.0096177812886</v>
      </c>
      <c r="AO73" s="264">
        <f t="shared" si="49"/>
        <v>1067.0096177812886</v>
      </c>
      <c r="AP73" s="266">
        <f t="shared" si="107"/>
        <v>25615.035</v>
      </c>
      <c r="AQ73" s="264">
        <f t="shared" si="72"/>
        <v>0</v>
      </c>
      <c r="AR73" s="264">
        <f t="shared" si="1"/>
        <v>1067.0261162860002</v>
      </c>
      <c r="AS73" s="264">
        <f t="shared" si="92"/>
        <v>1067.0261162860002</v>
      </c>
      <c r="AT73" s="266">
        <f t="shared" si="15"/>
        <v>25616.12706655667</v>
      </c>
      <c r="AU73" s="264">
        <f t="shared" si="73"/>
        <v>1.40625</v>
      </c>
      <c r="AV73" s="264">
        <f t="shared" si="16"/>
        <v>1067.0426147907117</v>
      </c>
      <c r="AW73" s="264">
        <f t="shared" si="52"/>
        <v>1067.0426147907117</v>
      </c>
      <c r="AX73" s="222">
        <f t="shared" si="17"/>
        <v>25617.364741987563</v>
      </c>
      <c r="AY73" s="254">
        <f t="shared" si="74"/>
        <v>3</v>
      </c>
      <c r="AZ73" s="254">
        <f t="shared" si="18"/>
        <v>1067.0613130960514</v>
      </c>
      <c r="BA73" s="229">
        <f t="shared" si="53"/>
        <v>1067.0861755960514</v>
      </c>
      <c r="BB73" s="222">
        <f t="shared" si="19"/>
        <v>25623.57738728774</v>
      </c>
      <c r="BC73" s="254">
        <f t="shared" si="75"/>
        <v>11</v>
      </c>
      <c r="BD73" s="254">
        <f t="shared" si="20"/>
        <v>1067.1551712561884</v>
      </c>
      <c r="BE73" s="229">
        <f t="shared" si="54"/>
        <v>1067.3048337561884</v>
      </c>
      <c r="BF73" s="222">
        <f t="shared" si="21"/>
        <v>25629.790032587913</v>
      </c>
      <c r="BG73" s="254">
        <f t="shared" si="76"/>
        <v>19</v>
      </c>
      <c r="BH73" s="254">
        <f t="shared" si="22"/>
        <v>1067.2490294163251</v>
      </c>
      <c r="BI73" s="229">
        <f t="shared" si="55"/>
        <v>1067.5234919163252</v>
      </c>
      <c r="BJ73" s="222">
        <f t="shared" si="23"/>
        <v>25636.002677888086</v>
      </c>
      <c r="BK73" s="254">
        <f t="shared" si="77"/>
        <v>27</v>
      </c>
      <c r="BL73" s="254">
        <f t="shared" si="24"/>
        <v>1067.3428875764621</v>
      </c>
      <c r="BM73" s="229">
        <f t="shared" si="56"/>
        <v>1067.5237500764622</v>
      </c>
      <c r="BN73" s="222">
        <f t="shared" si="25"/>
        <v>25642.215323188258</v>
      </c>
      <c r="BO73" s="254">
        <f t="shared" si="78"/>
        <v>35</v>
      </c>
      <c r="BP73" s="254">
        <f t="shared" si="26"/>
        <v>1067.4367457365991</v>
      </c>
      <c r="BQ73" s="229">
        <f t="shared" si="57"/>
        <v>1067.4928082365991</v>
      </c>
      <c r="BR73" s="222">
        <f t="shared" si="27"/>
        <v>25648.427968488435</v>
      </c>
      <c r="BS73" s="254">
        <f t="shared" si="79"/>
        <v>43</v>
      </c>
      <c r="BT73" s="254">
        <f t="shared" si="28"/>
        <v>1067.530603896736</v>
      </c>
      <c r="BU73" s="229">
        <f t="shared" si="58"/>
        <v>1067.461866396736</v>
      </c>
      <c r="BV73" s="222">
        <f t="shared" si="29"/>
        <v>25654.640613788608</v>
      </c>
      <c r="BW73" s="254">
        <f t="shared" si="80"/>
        <v>51</v>
      </c>
      <c r="BX73" s="254">
        <f t="shared" si="30"/>
        <v>1067.6244620568727</v>
      </c>
      <c r="BY73" s="229">
        <f t="shared" si="59"/>
        <v>1067.4309245568727</v>
      </c>
      <c r="BZ73" s="266">
        <f t="shared" si="31"/>
        <v>25654.899474009449</v>
      </c>
      <c r="CA73" s="264">
        <f t="shared" si="81"/>
        <v>51.333333333333336</v>
      </c>
      <c r="CB73" s="264">
        <f t="shared" si="32"/>
        <v>1067.6283728135452</v>
      </c>
      <c r="CC73" s="264">
        <f t="shared" si="60"/>
        <v>1067.4296353135451</v>
      </c>
      <c r="CD73" s="222">
        <f t="shared" si="33"/>
        <v>25656.19377511365</v>
      </c>
      <c r="CE73" s="254">
        <f t="shared" si="82"/>
        <v>53</v>
      </c>
      <c r="CF73" s="254">
        <f t="shared" si="34"/>
        <v>1067.6479265969072</v>
      </c>
      <c r="CG73" s="229">
        <f t="shared" si="61"/>
        <v>1067.449189096907</v>
      </c>
    </row>
    <row r="74" spans="1:87" ht="13.2" x14ac:dyDescent="0.25">
      <c r="A74" s="227">
        <f t="shared" si="105"/>
        <v>0.375</v>
      </c>
      <c r="B74" s="222">
        <f t="shared" si="84"/>
        <v>25583.93872488635</v>
      </c>
      <c r="C74" s="254">
        <f t="shared" si="62"/>
        <v>-53</v>
      </c>
      <c r="D74" s="254">
        <f t="shared" si="35"/>
        <v>1066.5563262000931</v>
      </c>
      <c r="E74" s="229">
        <f t="shared" si="36"/>
        <v>1066.3575887000929</v>
      </c>
      <c r="F74" s="266">
        <f t="shared" si="37"/>
        <v>25585.23302599055</v>
      </c>
      <c r="G74" s="264">
        <f t="shared" si="63"/>
        <v>-51.333333333333336</v>
      </c>
      <c r="H74" s="264">
        <f t="shared" si="38"/>
        <v>1066.5758799834548</v>
      </c>
      <c r="I74" s="265">
        <f t="shared" si="39"/>
        <v>1066.3771424834547</v>
      </c>
      <c r="J74" s="222">
        <f t="shared" si="2"/>
        <v>25585.491886211392</v>
      </c>
      <c r="K74" s="254">
        <f t="shared" si="64"/>
        <v>-51</v>
      </c>
      <c r="L74" s="254">
        <f t="shared" si="40"/>
        <v>1066.5797907401272</v>
      </c>
      <c r="M74" s="229">
        <f t="shared" si="41"/>
        <v>1066.3862532401272</v>
      </c>
      <c r="N74" s="222">
        <f t="shared" si="3"/>
        <v>25591.704531511565</v>
      </c>
      <c r="O74" s="254">
        <f t="shared" si="65"/>
        <v>-43</v>
      </c>
      <c r="P74" s="254">
        <f t="shared" si="42"/>
        <v>1066.6736489002642</v>
      </c>
      <c r="Q74" s="229">
        <f t="shared" si="43"/>
        <v>1066.6049114002642</v>
      </c>
      <c r="R74" s="222">
        <f t="shared" si="4"/>
        <v>25597.917176811741</v>
      </c>
      <c r="S74" s="254">
        <f t="shared" si="66"/>
        <v>-35</v>
      </c>
      <c r="T74" s="254">
        <f t="shared" si="0"/>
        <v>1066.7675070604012</v>
      </c>
      <c r="U74" s="254">
        <f t="shared" si="44"/>
        <v>1066.8235695604012</v>
      </c>
      <c r="V74" s="222">
        <f t="shared" si="5"/>
        <v>25604.129822111914</v>
      </c>
      <c r="W74" s="254">
        <f t="shared" si="67"/>
        <v>-27</v>
      </c>
      <c r="X74" s="254">
        <f t="shared" si="6"/>
        <v>1066.8613652205381</v>
      </c>
      <c r="Y74" s="229">
        <f t="shared" si="45"/>
        <v>1067.0422277205382</v>
      </c>
      <c r="Z74" s="222">
        <f t="shared" si="7"/>
        <v>25610.342467412087</v>
      </c>
      <c r="AA74" s="254">
        <f t="shared" si="68"/>
        <v>-19</v>
      </c>
      <c r="AB74" s="254">
        <f t="shared" si="8"/>
        <v>1066.9552233806749</v>
      </c>
      <c r="AC74" s="254">
        <f t="shared" si="9"/>
        <v>1067.2296858806749</v>
      </c>
      <c r="AD74" s="222">
        <f t="shared" si="106"/>
        <v>25616.55511271226</v>
      </c>
      <c r="AE74" s="254">
        <f t="shared" si="69"/>
        <v>-11</v>
      </c>
      <c r="AF74" s="254">
        <f t="shared" si="11"/>
        <v>1067.0490815408118</v>
      </c>
      <c r="AG74" s="254">
        <f t="shared" si="46"/>
        <v>1067.1987440408118</v>
      </c>
      <c r="AH74" s="222">
        <f t="shared" si="12"/>
        <v>25622.767758012436</v>
      </c>
      <c r="AI74" s="254">
        <f t="shared" si="70"/>
        <v>-3</v>
      </c>
      <c r="AJ74" s="254">
        <f t="shared" si="13"/>
        <v>1067.1429397009488</v>
      </c>
      <c r="AK74" s="254">
        <f t="shared" si="47"/>
        <v>1067.1678022009487</v>
      </c>
      <c r="AL74" s="266">
        <f t="shared" si="14"/>
        <v>25624.00543344333</v>
      </c>
      <c r="AM74" s="264">
        <f t="shared" si="71"/>
        <v>-1.40625</v>
      </c>
      <c r="AN74" s="264">
        <f t="shared" si="48"/>
        <v>1067.1616380062885</v>
      </c>
      <c r="AO74" s="264">
        <f t="shared" si="49"/>
        <v>1067.1616380062885</v>
      </c>
      <c r="AP74" s="266">
        <f t="shared" si="107"/>
        <v>25625.0975</v>
      </c>
      <c r="AQ74" s="264">
        <f t="shared" si="72"/>
        <v>0</v>
      </c>
      <c r="AR74" s="264">
        <f t="shared" si="1"/>
        <v>1067.178136511</v>
      </c>
      <c r="AS74" s="264">
        <f t="shared" si="92"/>
        <v>1067.178136511</v>
      </c>
      <c r="AT74" s="266">
        <f t="shared" si="15"/>
        <v>25626.18956655667</v>
      </c>
      <c r="AU74" s="264">
        <f t="shared" si="73"/>
        <v>1.40625</v>
      </c>
      <c r="AV74" s="264">
        <f t="shared" si="16"/>
        <v>1067.1946350157116</v>
      </c>
      <c r="AW74" s="264">
        <f t="shared" si="52"/>
        <v>1067.1946350157116</v>
      </c>
      <c r="AX74" s="222">
        <f t="shared" si="17"/>
        <v>25627.427241987563</v>
      </c>
      <c r="AY74" s="254">
        <f t="shared" si="74"/>
        <v>3</v>
      </c>
      <c r="AZ74" s="254">
        <f t="shared" si="18"/>
        <v>1067.2133333210513</v>
      </c>
      <c r="BA74" s="229">
        <f t="shared" si="53"/>
        <v>1067.2381958210512</v>
      </c>
      <c r="BB74" s="222">
        <f t="shared" si="19"/>
        <v>25633.63988728774</v>
      </c>
      <c r="BC74" s="254">
        <f t="shared" si="75"/>
        <v>11</v>
      </c>
      <c r="BD74" s="254">
        <f t="shared" si="20"/>
        <v>1067.3071914811883</v>
      </c>
      <c r="BE74" s="229">
        <f t="shared" si="54"/>
        <v>1067.4568539811883</v>
      </c>
      <c r="BF74" s="222">
        <f t="shared" si="21"/>
        <v>25639.852532587913</v>
      </c>
      <c r="BG74" s="254">
        <f t="shared" si="76"/>
        <v>19</v>
      </c>
      <c r="BH74" s="254">
        <f t="shared" si="22"/>
        <v>1067.4010496413252</v>
      </c>
      <c r="BI74" s="229">
        <f t="shared" si="55"/>
        <v>1067.6755121413253</v>
      </c>
      <c r="BJ74" s="222">
        <f t="shared" si="23"/>
        <v>25646.065177888086</v>
      </c>
      <c r="BK74" s="254">
        <f t="shared" si="77"/>
        <v>27</v>
      </c>
      <c r="BL74" s="254">
        <f t="shared" si="24"/>
        <v>1067.4949078014622</v>
      </c>
      <c r="BM74" s="229">
        <f t="shared" si="56"/>
        <v>1067.6757703014623</v>
      </c>
      <c r="BN74" s="222">
        <f t="shared" si="25"/>
        <v>25652.277823188258</v>
      </c>
      <c r="BO74" s="254">
        <f t="shared" si="78"/>
        <v>35</v>
      </c>
      <c r="BP74" s="254">
        <f t="shared" si="26"/>
        <v>1067.5887659615989</v>
      </c>
      <c r="BQ74" s="229">
        <f t="shared" si="57"/>
        <v>1067.644828461599</v>
      </c>
      <c r="BR74" s="222">
        <f t="shared" si="27"/>
        <v>25658.490468488435</v>
      </c>
      <c r="BS74" s="254">
        <f t="shared" si="79"/>
        <v>43</v>
      </c>
      <c r="BT74" s="254">
        <f t="shared" si="28"/>
        <v>1067.6826241217359</v>
      </c>
      <c r="BU74" s="229">
        <f t="shared" si="58"/>
        <v>1067.6138866217359</v>
      </c>
      <c r="BV74" s="222">
        <f t="shared" si="29"/>
        <v>25664.703113788608</v>
      </c>
      <c r="BW74" s="254">
        <f t="shared" si="80"/>
        <v>51</v>
      </c>
      <c r="BX74" s="254">
        <f t="shared" si="30"/>
        <v>1067.7764822818729</v>
      </c>
      <c r="BY74" s="229">
        <f t="shared" si="59"/>
        <v>1067.5829447818728</v>
      </c>
      <c r="BZ74" s="266">
        <f t="shared" si="31"/>
        <v>25664.961974009449</v>
      </c>
      <c r="CA74" s="264">
        <f t="shared" si="81"/>
        <v>51.333333333333336</v>
      </c>
      <c r="CB74" s="264">
        <f t="shared" si="32"/>
        <v>1067.7803930385453</v>
      </c>
      <c r="CC74" s="264">
        <f t="shared" si="60"/>
        <v>1067.5816555385452</v>
      </c>
      <c r="CD74" s="222">
        <f t="shared" si="33"/>
        <v>25666.25627511365</v>
      </c>
      <c r="CE74" s="254">
        <f t="shared" si="82"/>
        <v>53</v>
      </c>
      <c r="CF74" s="254">
        <f t="shared" si="34"/>
        <v>1067.799946821907</v>
      </c>
      <c r="CG74" s="229">
        <f t="shared" si="61"/>
        <v>1067.6012093219069</v>
      </c>
    </row>
    <row r="75" spans="1:87" ht="13.2" x14ac:dyDescent="0.25">
      <c r="A75" s="227">
        <f t="shared" si="105"/>
        <v>0.5</v>
      </c>
      <c r="B75" s="222">
        <f t="shared" si="84"/>
        <v>25594.00122488635</v>
      </c>
      <c r="C75" s="254">
        <f t="shared" si="62"/>
        <v>-53</v>
      </c>
      <c r="D75" s="254">
        <f t="shared" si="35"/>
        <v>1066.7083464250932</v>
      </c>
      <c r="E75" s="229">
        <f t="shared" si="36"/>
        <v>1066.5096089250931</v>
      </c>
      <c r="F75" s="266">
        <f t="shared" si="37"/>
        <v>25595.29552599055</v>
      </c>
      <c r="G75" s="264">
        <f t="shared" si="63"/>
        <v>-51.333333333333336</v>
      </c>
      <c r="H75" s="264">
        <f t="shared" si="38"/>
        <v>1066.7279002084549</v>
      </c>
      <c r="I75" s="265">
        <f t="shared" si="39"/>
        <v>1066.5291627084548</v>
      </c>
      <c r="J75" s="222">
        <f t="shared" si="2"/>
        <v>25595.554386211392</v>
      </c>
      <c r="K75" s="254">
        <f t="shared" si="64"/>
        <v>-51</v>
      </c>
      <c r="L75" s="254">
        <f t="shared" si="40"/>
        <v>1066.7318109651274</v>
      </c>
      <c r="M75" s="229">
        <f t="shared" si="41"/>
        <v>1066.5382734651273</v>
      </c>
      <c r="N75" s="222">
        <f t="shared" si="3"/>
        <v>25601.767031511565</v>
      </c>
      <c r="O75" s="254">
        <f t="shared" si="65"/>
        <v>-43</v>
      </c>
      <c r="P75" s="254">
        <f t="shared" si="42"/>
        <v>1066.8256691252641</v>
      </c>
      <c r="Q75" s="229">
        <f t="shared" si="43"/>
        <v>1066.7569316252641</v>
      </c>
      <c r="R75" s="222">
        <f t="shared" si="4"/>
        <v>25607.979676811741</v>
      </c>
      <c r="S75" s="254">
        <f t="shared" si="66"/>
        <v>-35</v>
      </c>
      <c r="T75" s="254">
        <f t="shared" si="0"/>
        <v>1066.919527285401</v>
      </c>
      <c r="U75" s="254">
        <f t="shared" si="44"/>
        <v>1066.9755897854011</v>
      </c>
      <c r="V75" s="222">
        <f t="shared" si="5"/>
        <v>25614.192322111914</v>
      </c>
      <c r="W75" s="254">
        <f t="shared" si="67"/>
        <v>-27</v>
      </c>
      <c r="X75" s="254">
        <f t="shared" si="6"/>
        <v>1067.013385445538</v>
      </c>
      <c r="Y75" s="229">
        <f t="shared" si="45"/>
        <v>1067.1942479455381</v>
      </c>
      <c r="Z75" s="222">
        <f t="shared" si="7"/>
        <v>25620.404967412087</v>
      </c>
      <c r="AA75" s="254">
        <f t="shared" si="68"/>
        <v>-19</v>
      </c>
      <c r="AB75" s="254">
        <f t="shared" si="8"/>
        <v>1067.107243605675</v>
      </c>
      <c r="AC75" s="254">
        <f t="shared" si="9"/>
        <v>1067.381706105675</v>
      </c>
      <c r="AD75" s="222">
        <f t="shared" si="106"/>
        <v>25626.61761271226</v>
      </c>
      <c r="AE75" s="254">
        <f t="shared" si="69"/>
        <v>-11</v>
      </c>
      <c r="AF75" s="254">
        <f t="shared" si="11"/>
        <v>1067.2011017658117</v>
      </c>
      <c r="AG75" s="254">
        <f t="shared" si="46"/>
        <v>1067.3507642658117</v>
      </c>
      <c r="AH75" s="222">
        <f t="shared" si="12"/>
        <v>25632.830258012436</v>
      </c>
      <c r="AI75" s="254">
        <f t="shared" si="70"/>
        <v>-3</v>
      </c>
      <c r="AJ75" s="254">
        <f t="shared" si="13"/>
        <v>1067.2949599259487</v>
      </c>
      <c r="AK75" s="254">
        <f t="shared" si="47"/>
        <v>1067.3198224259486</v>
      </c>
      <c r="AL75" s="266">
        <f t="shared" si="14"/>
        <v>25634.06793344333</v>
      </c>
      <c r="AM75" s="264">
        <f t="shared" si="71"/>
        <v>-1.40625</v>
      </c>
      <c r="AN75" s="264">
        <f t="shared" si="48"/>
        <v>1067.3136582312886</v>
      </c>
      <c r="AO75" s="264">
        <f t="shared" si="49"/>
        <v>1067.3136582312886</v>
      </c>
      <c r="AP75" s="266">
        <f t="shared" si="107"/>
        <v>25635.16</v>
      </c>
      <c r="AQ75" s="264">
        <f t="shared" si="72"/>
        <v>0</v>
      </c>
      <c r="AR75" s="264">
        <f t="shared" si="1"/>
        <v>1067.3301567360002</v>
      </c>
      <c r="AS75" s="264">
        <f t="shared" si="92"/>
        <v>1067.3301567360002</v>
      </c>
      <c r="AT75" s="266">
        <f t="shared" si="15"/>
        <v>25636.25206655667</v>
      </c>
      <c r="AU75" s="264">
        <f t="shared" si="73"/>
        <v>1.40625</v>
      </c>
      <c r="AV75" s="264">
        <f t="shared" si="16"/>
        <v>1067.3466552407117</v>
      </c>
      <c r="AW75" s="264">
        <f t="shared" si="52"/>
        <v>1067.3466552407117</v>
      </c>
      <c r="AX75" s="222">
        <f t="shared" si="17"/>
        <v>25637.489741987563</v>
      </c>
      <c r="AY75" s="254">
        <f t="shared" si="74"/>
        <v>3</v>
      </c>
      <c r="AZ75" s="254">
        <f t="shared" si="18"/>
        <v>1067.3653535460514</v>
      </c>
      <c r="BA75" s="229">
        <f t="shared" si="53"/>
        <v>1067.3902160460514</v>
      </c>
      <c r="BB75" s="222">
        <f t="shared" si="19"/>
        <v>25643.70238728774</v>
      </c>
      <c r="BC75" s="254">
        <f t="shared" si="75"/>
        <v>11</v>
      </c>
      <c r="BD75" s="254">
        <f t="shared" si="20"/>
        <v>1067.4592117061884</v>
      </c>
      <c r="BE75" s="229">
        <f t="shared" si="54"/>
        <v>1067.6088742061884</v>
      </c>
      <c r="BF75" s="222">
        <f t="shared" si="21"/>
        <v>25649.915032587913</v>
      </c>
      <c r="BG75" s="254">
        <f t="shared" si="76"/>
        <v>19</v>
      </c>
      <c r="BH75" s="254">
        <f t="shared" si="22"/>
        <v>1067.5530698663251</v>
      </c>
      <c r="BI75" s="229">
        <f t="shared" si="55"/>
        <v>1067.8275323663252</v>
      </c>
      <c r="BJ75" s="222">
        <f t="shared" si="23"/>
        <v>25656.127677888086</v>
      </c>
      <c r="BK75" s="254">
        <f t="shared" si="77"/>
        <v>27</v>
      </c>
      <c r="BL75" s="254">
        <f t="shared" si="24"/>
        <v>1067.6469280264621</v>
      </c>
      <c r="BM75" s="229">
        <f t="shared" si="56"/>
        <v>1067.8277905264622</v>
      </c>
      <c r="BN75" s="222">
        <f t="shared" si="25"/>
        <v>25662.340323188258</v>
      </c>
      <c r="BO75" s="254">
        <f t="shared" si="78"/>
        <v>35</v>
      </c>
      <c r="BP75" s="254">
        <f t="shared" si="26"/>
        <v>1067.7407861865991</v>
      </c>
      <c r="BQ75" s="229">
        <f t="shared" si="57"/>
        <v>1067.7968486865991</v>
      </c>
      <c r="BR75" s="222">
        <f t="shared" si="27"/>
        <v>25668.552968488435</v>
      </c>
      <c r="BS75" s="254">
        <f t="shared" si="79"/>
        <v>43</v>
      </c>
      <c r="BT75" s="254">
        <f t="shared" si="28"/>
        <v>1067.834644346736</v>
      </c>
      <c r="BU75" s="229">
        <f t="shared" si="58"/>
        <v>1067.765906846736</v>
      </c>
      <c r="BV75" s="222">
        <f t="shared" si="29"/>
        <v>25674.765613788608</v>
      </c>
      <c r="BW75" s="254">
        <f t="shared" si="80"/>
        <v>51</v>
      </c>
      <c r="BX75" s="254">
        <f t="shared" si="30"/>
        <v>1067.9285025068727</v>
      </c>
      <c r="BY75" s="229">
        <f t="shared" si="59"/>
        <v>1067.7349650068727</v>
      </c>
      <c r="BZ75" s="266">
        <f t="shared" si="31"/>
        <v>25675.024474009449</v>
      </c>
      <c r="CA75" s="264">
        <f t="shared" si="81"/>
        <v>51.333333333333336</v>
      </c>
      <c r="CB75" s="264">
        <f t="shared" si="32"/>
        <v>1067.9324132635452</v>
      </c>
      <c r="CC75" s="264">
        <f t="shared" si="60"/>
        <v>1067.7336757635451</v>
      </c>
      <c r="CD75" s="222">
        <f t="shared" si="33"/>
        <v>25676.31877511365</v>
      </c>
      <c r="CE75" s="254">
        <f t="shared" si="82"/>
        <v>53</v>
      </c>
      <c r="CF75" s="254">
        <f t="shared" si="34"/>
        <v>1067.9519670469072</v>
      </c>
      <c r="CG75" s="229">
        <f t="shared" si="61"/>
        <v>1067.7532295469071</v>
      </c>
    </row>
    <row r="76" spans="1:87" ht="13.2" x14ac:dyDescent="0.25">
      <c r="A76" s="227">
        <f t="shared" si="105"/>
        <v>0.625</v>
      </c>
      <c r="B76" s="222">
        <f t="shared" si="84"/>
        <v>25604.06372488635</v>
      </c>
      <c r="C76" s="254">
        <f t="shared" si="62"/>
        <v>-53</v>
      </c>
      <c r="D76" s="254">
        <f t="shared" si="35"/>
        <v>1066.8603666500931</v>
      </c>
      <c r="E76" s="229">
        <f t="shared" si="36"/>
        <v>1066.6616291500929</v>
      </c>
      <c r="F76" s="266">
        <f t="shared" si="37"/>
        <v>25605.35802599055</v>
      </c>
      <c r="G76" s="264">
        <f t="shared" si="63"/>
        <v>-51.333333333333336</v>
      </c>
      <c r="H76" s="264">
        <f t="shared" si="38"/>
        <v>1066.8799204334548</v>
      </c>
      <c r="I76" s="265">
        <f t="shared" si="39"/>
        <v>1066.6811829334547</v>
      </c>
      <c r="J76" s="222">
        <f t="shared" si="2"/>
        <v>25605.616886211392</v>
      </c>
      <c r="K76" s="254">
        <f t="shared" si="64"/>
        <v>-51</v>
      </c>
      <c r="L76" s="254">
        <f t="shared" si="40"/>
        <v>1066.8838311901272</v>
      </c>
      <c r="M76" s="229">
        <f t="shared" si="41"/>
        <v>1066.6902936901272</v>
      </c>
      <c r="N76" s="222">
        <f t="shared" si="3"/>
        <v>25611.829531511565</v>
      </c>
      <c r="O76" s="254">
        <f t="shared" si="65"/>
        <v>-43</v>
      </c>
      <c r="P76" s="254">
        <f t="shared" si="42"/>
        <v>1066.9776893502642</v>
      </c>
      <c r="Q76" s="229">
        <f t="shared" si="43"/>
        <v>1066.9089518502642</v>
      </c>
      <c r="R76" s="222">
        <f t="shared" si="4"/>
        <v>25618.042176811741</v>
      </c>
      <c r="S76" s="254">
        <f t="shared" si="66"/>
        <v>-35</v>
      </c>
      <c r="T76" s="254">
        <f t="shared" si="0"/>
        <v>1067.0715475104012</v>
      </c>
      <c r="U76" s="254">
        <f t="shared" si="44"/>
        <v>1067.1276100104012</v>
      </c>
      <c r="V76" s="222">
        <f t="shared" si="5"/>
        <v>25624.254822111914</v>
      </c>
      <c r="W76" s="254">
        <f t="shared" si="67"/>
        <v>-27</v>
      </c>
      <c r="X76" s="254">
        <f t="shared" si="6"/>
        <v>1067.1654056705381</v>
      </c>
      <c r="Y76" s="229">
        <f t="shared" si="45"/>
        <v>1067.3462681705382</v>
      </c>
      <c r="Z76" s="222">
        <f t="shared" si="7"/>
        <v>25630.467467412087</v>
      </c>
      <c r="AA76" s="254">
        <f t="shared" si="68"/>
        <v>-19</v>
      </c>
      <c r="AB76" s="254">
        <f t="shared" si="8"/>
        <v>1067.2592638306749</v>
      </c>
      <c r="AC76" s="254">
        <f t="shared" si="9"/>
        <v>1067.5337263306749</v>
      </c>
      <c r="AD76" s="222">
        <f t="shared" si="106"/>
        <v>25636.68011271226</v>
      </c>
      <c r="AE76" s="254">
        <f t="shared" si="69"/>
        <v>-11</v>
      </c>
      <c r="AF76" s="254">
        <f t="shared" si="11"/>
        <v>1067.3531219908118</v>
      </c>
      <c r="AG76" s="254">
        <f t="shared" si="46"/>
        <v>1067.5027844908118</v>
      </c>
      <c r="AH76" s="222">
        <f t="shared" si="12"/>
        <v>25642.892758012436</v>
      </c>
      <c r="AI76" s="254">
        <f t="shared" si="70"/>
        <v>-3</v>
      </c>
      <c r="AJ76" s="254">
        <f t="shared" si="13"/>
        <v>1067.4469801509488</v>
      </c>
      <c r="AK76" s="254">
        <f t="shared" si="47"/>
        <v>1067.4718426509487</v>
      </c>
      <c r="AL76" s="266">
        <f t="shared" si="14"/>
        <v>25644.13043344333</v>
      </c>
      <c r="AM76" s="264">
        <f t="shared" si="71"/>
        <v>-1.40625</v>
      </c>
      <c r="AN76" s="264">
        <f t="shared" si="48"/>
        <v>1067.4656784562885</v>
      </c>
      <c r="AO76" s="264">
        <f t="shared" si="49"/>
        <v>1067.4656784562885</v>
      </c>
      <c r="AP76" s="266">
        <f t="shared" si="107"/>
        <v>25645.2225</v>
      </c>
      <c r="AQ76" s="264">
        <f t="shared" si="72"/>
        <v>0</v>
      </c>
      <c r="AR76" s="264">
        <f t="shared" si="1"/>
        <v>1067.4821769610001</v>
      </c>
      <c r="AS76" s="264">
        <f t="shared" si="92"/>
        <v>1067.4821769610001</v>
      </c>
      <c r="AT76" s="266">
        <f t="shared" si="15"/>
        <v>25646.31456655667</v>
      </c>
      <c r="AU76" s="264">
        <f t="shared" si="73"/>
        <v>1.40625</v>
      </c>
      <c r="AV76" s="264">
        <f t="shared" si="16"/>
        <v>1067.4986754657116</v>
      </c>
      <c r="AW76" s="264">
        <f t="shared" si="52"/>
        <v>1067.4986754657116</v>
      </c>
      <c r="AX76" s="222">
        <f t="shared" si="17"/>
        <v>25647.552241987563</v>
      </c>
      <c r="AY76" s="254">
        <f t="shared" si="74"/>
        <v>3</v>
      </c>
      <c r="AZ76" s="254">
        <f t="shared" si="18"/>
        <v>1067.5173737710513</v>
      </c>
      <c r="BA76" s="229">
        <f t="shared" si="53"/>
        <v>1067.5422362710513</v>
      </c>
      <c r="BB76" s="222">
        <f t="shared" si="19"/>
        <v>25653.76488728774</v>
      </c>
      <c r="BC76" s="254">
        <f t="shared" si="75"/>
        <v>11</v>
      </c>
      <c r="BD76" s="254">
        <f t="shared" si="20"/>
        <v>1067.6112319311883</v>
      </c>
      <c r="BE76" s="229">
        <f t="shared" si="54"/>
        <v>1067.7608944311883</v>
      </c>
      <c r="BF76" s="222">
        <f t="shared" si="21"/>
        <v>25659.977532587913</v>
      </c>
      <c r="BG76" s="254">
        <f t="shared" si="76"/>
        <v>19</v>
      </c>
      <c r="BH76" s="254">
        <f t="shared" si="22"/>
        <v>1067.7050900913252</v>
      </c>
      <c r="BI76" s="229">
        <f t="shared" si="55"/>
        <v>1067.9795525913253</v>
      </c>
      <c r="BJ76" s="222">
        <f t="shared" si="23"/>
        <v>25666.190177888086</v>
      </c>
      <c r="BK76" s="254">
        <f t="shared" si="77"/>
        <v>27</v>
      </c>
      <c r="BL76" s="254">
        <f t="shared" si="24"/>
        <v>1067.7989482514622</v>
      </c>
      <c r="BM76" s="229">
        <f t="shared" si="56"/>
        <v>1067.9798107514623</v>
      </c>
      <c r="BN76" s="222">
        <f t="shared" si="25"/>
        <v>25672.402823188258</v>
      </c>
      <c r="BO76" s="254">
        <f t="shared" si="78"/>
        <v>35</v>
      </c>
      <c r="BP76" s="254">
        <f t="shared" si="26"/>
        <v>1067.8928064115989</v>
      </c>
      <c r="BQ76" s="229">
        <f t="shared" si="57"/>
        <v>1067.948868911599</v>
      </c>
      <c r="BR76" s="222">
        <f t="shared" si="27"/>
        <v>25678.615468488435</v>
      </c>
      <c r="BS76" s="254">
        <f t="shared" si="79"/>
        <v>43</v>
      </c>
      <c r="BT76" s="254">
        <f t="shared" si="28"/>
        <v>1067.9866645717359</v>
      </c>
      <c r="BU76" s="229">
        <f t="shared" si="58"/>
        <v>1067.9179270717359</v>
      </c>
      <c r="BV76" s="222">
        <f t="shared" si="29"/>
        <v>25684.828113788608</v>
      </c>
      <c r="BW76" s="254">
        <f t="shared" si="80"/>
        <v>51</v>
      </c>
      <c r="BX76" s="254">
        <f t="shared" si="30"/>
        <v>1068.0805227318729</v>
      </c>
      <c r="BY76" s="229">
        <f t="shared" si="59"/>
        <v>1067.8869852318728</v>
      </c>
      <c r="BZ76" s="266">
        <f t="shared" si="31"/>
        <v>25685.086974009449</v>
      </c>
      <c r="CA76" s="264">
        <f t="shared" si="81"/>
        <v>51.333333333333336</v>
      </c>
      <c r="CB76" s="264">
        <f t="shared" si="32"/>
        <v>1068.0844334885453</v>
      </c>
      <c r="CC76" s="264">
        <f t="shared" si="60"/>
        <v>1067.8856959885452</v>
      </c>
      <c r="CD76" s="222">
        <f t="shared" si="33"/>
        <v>25686.38127511365</v>
      </c>
      <c r="CE76" s="254">
        <f t="shared" si="82"/>
        <v>53</v>
      </c>
      <c r="CF76" s="254">
        <f t="shared" si="34"/>
        <v>1068.103987271907</v>
      </c>
      <c r="CG76" s="229">
        <f t="shared" si="61"/>
        <v>1067.9052497719069</v>
      </c>
    </row>
    <row r="77" spans="1:87" ht="13.2" x14ac:dyDescent="0.25">
      <c r="A77" s="227">
        <f t="shared" si="105"/>
        <v>0.75</v>
      </c>
      <c r="B77" s="222">
        <f t="shared" si="84"/>
        <v>25614.12622488635</v>
      </c>
      <c r="C77" s="254">
        <f t="shared" si="62"/>
        <v>-53</v>
      </c>
      <c r="D77" s="254">
        <f t="shared" si="35"/>
        <v>1067.0123868750932</v>
      </c>
      <c r="E77" s="229">
        <f t="shared" si="36"/>
        <v>1066.8136493750931</v>
      </c>
      <c r="F77" s="266">
        <f t="shared" si="37"/>
        <v>25615.42052599055</v>
      </c>
      <c r="G77" s="264">
        <f t="shared" si="63"/>
        <v>-51.333333333333336</v>
      </c>
      <c r="H77" s="264">
        <f t="shared" si="38"/>
        <v>1067.0319406584549</v>
      </c>
      <c r="I77" s="265">
        <f t="shared" si="39"/>
        <v>1066.8332031584548</v>
      </c>
      <c r="J77" s="222">
        <f t="shared" si="2"/>
        <v>25615.679386211392</v>
      </c>
      <c r="K77" s="254">
        <f t="shared" si="64"/>
        <v>-51</v>
      </c>
      <c r="L77" s="254">
        <f t="shared" si="40"/>
        <v>1067.0358514151274</v>
      </c>
      <c r="M77" s="229">
        <f t="shared" si="41"/>
        <v>1066.8423139151273</v>
      </c>
      <c r="N77" s="222">
        <f t="shared" si="3"/>
        <v>25621.892031511565</v>
      </c>
      <c r="O77" s="254">
        <f t="shared" si="65"/>
        <v>-43</v>
      </c>
      <c r="P77" s="254">
        <f t="shared" si="42"/>
        <v>1067.1297095752641</v>
      </c>
      <c r="Q77" s="229">
        <f t="shared" si="43"/>
        <v>1067.0609720752641</v>
      </c>
      <c r="R77" s="222">
        <f t="shared" si="4"/>
        <v>25628.104676811741</v>
      </c>
      <c r="S77" s="254">
        <f t="shared" si="66"/>
        <v>-35</v>
      </c>
      <c r="T77" s="254">
        <f t="shared" si="0"/>
        <v>1067.223567735401</v>
      </c>
      <c r="U77" s="254">
        <f t="shared" si="44"/>
        <v>1067.2796302354011</v>
      </c>
      <c r="V77" s="222">
        <f t="shared" si="5"/>
        <v>25634.317322111914</v>
      </c>
      <c r="W77" s="254">
        <f t="shared" si="67"/>
        <v>-27</v>
      </c>
      <c r="X77" s="254">
        <f t="shared" si="6"/>
        <v>1067.317425895538</v>
      </c>
      <c r="Y77" s="229">
        <f t="shared" si="45"/>
        <v>1067.4982883955381</v>
      </c>
      <c r="Z77" s="222">
        <f t="shared" si="7"/>
        <v>25640.529967412087</v>
      </c>
      <c r="AA77" s="254">
        <f t="shared" si="68"/>
        <v>-19</v>
      </c>
      <c r="AB77" s="254">
        <f t="shared" si="8"/>
        <v>1067.411284055675</v>
      </c>
      <c r="AC77" s="254">
        <f t="shared" si="9"/>
        <v>1067.685746555675</v>
      </c>
      <c r="AD77" s="222">
        <f t="shared" si="106"/>
        <v>25646.74261271226</v>
      </c>
      <c r="AE77" s="254">
        <f t="shared" si="69"/>
        <v>-11</v>
      </c>
      <c r="AF77" s="254">
        <f t="shared" si="11"/>
        <v>1067.5051422158117</v>
      </c>
      <c r="AG77" s="254">
        <f t="shared" si="46"/>
        <v>1067.6548047158117</v>
      </c>
      <c r="AH77" s="222">
        <f t="shared" si="12"/>
        <v>25652.955258012436</v>
      </c>
      <c r="AI77" s="254">
        <f t="shared" si="70"/>
        <v>-3</v>
      </c>
      <c r="AJ77" s="254">
        <f t="shared" si="13"/>
        <v>1067.5990003759487</v>
      </c>
      <c r="AK77" s="254">
        <f t="shared" si="47"/>
        <v>1067.6238628759486</v>
      </c>
      <c r="AL77" s="266">
        <f t="shared" si="14"/>
        <v>25654.19293344333</v>
      </c>
      <c r="AM77" s="264">
        <f t="shared" si="71"/>
        <v>-1.40625</v>
      </c>
      <c r="AN77" s="264">
        <f t="shared" si="48"/>
        <v>1067.6176986812884</v>
      </c>
      <c r="AO77" s="264">
        <f t="shared" si="49"/>
        <v>1067.6176986812884</v>
      </c>
      <c r="AP77" s="266">
        <f t="shared" si="107"/>
        <v>25655.285</v>
      </c>
      <c r="AQ77" s="264">
        <f t="shared" si="72"/>
        <v>0</v>
      </c>
      <c r="AR77" s="264">
        <f t="shared" si="1"/>
        <v>1067.6341971860002</v>
      </c>
      <c r="AS77" s="264">
        <f t="shared" si="92"/>
        <v>1067.6341971860002</v>
      </c>
      <c r="AT77" s="266">
        <f t="shared" si="15"/>
        <v>25656.37706655667</v>
      </c>
      <c r="AU77" s="264">
        <f t="shared" si="73"/>
        <v>1.40625</v>
      </c>
      <c r="AV77" s="264">
        <f t="shared" si="16"/>
        <v>1067.6506956907117</v>
      </c>
      <c r="AW77" s="264">
        <f t="shared" si="52"/>
        <v>1067.6506956907117</v>
      </c>
      <c r="AX77" s="222">
        <f t="shared" si="17"/>
        <v>25657.614741987563</v>
      </c>
      <c r="AY77" s="254">
        <f t="shared" si="74"/>
        <v>3</v>
      </c>
      <c r="AZ77" s="254">
        <f t="shared" si="18"/>
        <v>1067.6693939960514</v>
      </c>
      <c r="BA77" s="229">
        <f t="shared" si="53"/>
        <v>1067.6942564960514</v>
      </c>
      <c r="BB77" s="222">
        <f t="shared" si="19"/>
        <v>25663.82738728774</v>
      </c>
      <c r="BC77" s="254">
        <f t="shared" si="75"/>
        <v>11</v>
      </c>
      <c r="BD77" s="254">
        <f t="shared" si="20"/>
        <v>1067.7632521561884</v>
      </c>
      <c r="BE77" s="229">
        <f t="shared" si="54"/>
        <v>1067.9129146561884</v>
      </c>
      <c r="BF77" s="222">
        <f t="shared" si="21"/>
        <v>25670.040032587913</v>
      </c>
      <c r="BG77" s="254">
        <f t="shared" si="76"/>
        <v>19</v>
      </c>
      <c r="BH77" s="254">
        <f t="shared" si="22"/>
        <v>1067.8571103163251</v>
      </c>
      <c r="BI77" s="229">
        <f t="shared" si="55"/>
        <v>1068.1315728163252</v>
      </c>
      <c r="BJ77" s="222">
        <f t="shared" si="23"/>
        <v>25676.252677888086</v>
      </c>
      <c r="BK77" s="254">
        <f t="shared" si="77"/>
        <v>27</v>
      </c>
      <c r="BL77" s="254">
        <f t="shared" si="24"/>
        <v>1067.9509684764621</v>
      </c>
      <c r="BM77" s="229">
        <f t="shared" si="56"/>
        <v>1068.1318309764622</v>
      </c>
      <c r="BN77" s="222">
        <f t="shared" si="25"/>
        <v>25682.465323188258</v>
      </c>
      <c r="BO77" s="254">
        <f t="shared" si="78"/>
        <v>35</v>
      </c>
      <c r="BP77" s="254">
        <f t="shared" si="26"/>
        <v>1068.0448266365991</v>
      </c>
      <c r="BQ77" s="229">
        <f t="shared" si="57"/>
        <v>1068.1008891365991</v>
      </c>
      <c r="BR77" s="222">
        <f t="shared" si="27"/>
        <v>25688.677968488435</v>
      </c>
      <c r="BS77" s="254">
        <f t="shared" si="79"/>
        <v>43</v>
      </c>
      <c r="BT77" s="254">
        <f t="shared" si="28"/>
        <v>1068.138684796736</v>
      </c>
      <c r="BU77" s="229">
        <f t="shared" si="58"/>
        <v>1068.069947296736</v>
      </c>
      <c r="BV77" s="222">
        <f t="shared" si="29"/>
        <v>25694.890613788608</v>
      </c>
      <c r="BW77" s="254">
        <f t="shared" si="80"/>
        <v>51</v>
      </c>
      <c r="BX77" s="254">
        <f t="shared" si="30"/>
        <v>1068.2325429568727</v>
      </c>
      <c r="BY77" s="229">
        <f t="shared" si="59"/>
        <v>1068.0390054568727</v>
      </c>
      <c r="BZ77" s="266">
        <f t="shared" si="31"/>
        <v>25695.149474009449</v>
      </c>
      <c r="CA77" s="264">
        <f t="shared" si="81"/>
        <v>51.333333333333336</v>
      </c>
      <c r="CB77" s="264">
        <f t="shared" si="32"/>
        <v>1068.2364537135452</v>
      </c>
      <c r="CC77" s="264">
        <f t="shared" si="60"/>
        <v>1068.0377162135451</v>
      </c>
      <c r="CD77" s="222">
        <f t="shared" si="33"/>
        <v>25696.44377511365</v>
      </c>
      <c r="CE77" s="254">
        <f t="shared" si="82"/>
        <v>53</v>
      </c>
      <c r="CF77" s="254">
        <f t="shared" si="34"/>
        <v>1068.2560074969072</v>
      </c>
      <c r="CG77" s="229">
        <f t="shared" si="61"/>
        <v>1068.0572699969071</v>
      </c>
    </row>
    <row r="78" spans="1:87" ht="13.2" x14ac:dyDescent="0.25">
      <c r="A78" s="227">
        <f t="shared" si="105"/>
        <v>0.875</v>
      </c>
      <c r="B78" s="222">
        <f t="shared" si="84"/>
        <v>25624.18872488635</v>
      </c>
      <c r="C78" s="254">
        <f t="shared" si="62"/>
        <v>-53</v>
      </c>
      <c r="D78" s="254">
        <f t="shared" si="35"/>
        <v>1067.1644071000931</v>
      </c>
      <c r="E78" s="229">
        <f t="shared" si="36"/>
        <v>1066.965669600093</v>
      </c>
      <c r="F78" s="266">
        <f t="shared" si="37"/>
        <v>25625.48302599055</v>
      </c>
      <c r="G78" s="264">
        <f t="shared" si="63"/>
        <v>-51.333333333333336</v>
      </c>
      <c r="H78" s="264">
        <f t="shared" si="38"/>
        <v>1067.1839608834548</v>
      </c>
      <c r="I78" s="265">
        <f t="shared" si="39"/>
        <v>1066.9852233834547</v>
      </c>
      <c r="J78" s="222">
        <f t="shared" si="2"/>
        <v>25625.741886211392</v>
      </c>
      <c r="K78" s="254">
        <f t="shared" si="64"/>
        <v>-51</v>
      </c>
      <c r="L78" s="254">
        <f t="shared" si="40"/>
        <v>1067.1878716401272</v>
      </c>
      <c r="M78" s="229">
        <f t="shared" si="41"/>
        <v>1066.9943341401272</v>
      </c>
      <c r="N78" s="222">
        <f t="shared" si="3"/>
        <v>25631.954531511565</v>
      </c>
      <c r="O78" s="254">
        <f t="shared" si="65"/>
        <v>-43</v>
      </c>
      <c r="P78" s="254">
        <f t="shared" si="42"/>
        <v>1067.2817298002642</v>
      </c>
      <c r="Q78" s="229">
        <f t="shared" si="43"/>
        <v>1067.2129923002642</v>
      </c>
      <c r="R78" s="222">
        <f t="shared" si="4"/>
        <v>25638.167176811741</v>
      </c>
      <c r="S78" s="254">
        <f t="shared" si="66"/>
        <v>-35</v>
      </c>
      <c r="T78" s="254">
        <f t="shared" si="0"/>
        <v>1067.3755879604012</v>
      </c>
      <c r="U78" s="254">
        <f t="shared" si="44"/>
        <v>1067.4316504604012</v>
      </c>
      <c r="V78" s="222">
        <f t="shared" si="5"/>
        <v>25644.379822111914</v>
      </c>
      <c r="W78" s="254">
        <f t="shared" si="67"/>
        <v>-27</v>
      </c>
      <c r="X78" s="254">
        <f t="shared" si="6"/>
        <v>1067.4694461205381</v>
      </c>
      <c r="Y78" s="229">
        <f t="shared" si="45"/>
        <v>1067.6503086205382</v>
      </c>
      <c r="Z78" s="222">
        <f t="shared" si="7"/>
        <v>25650.592467412087</v>
      </c>
      <c r="AA78" s="254">
        <f t="shared" si="68"/>
        <v>-19</v>
      </c>
      <c r="AB78" s="254">
        <f t="shared" si="8"/>
        <v>1067.5633042806749</v>
      </c>
      <c r="AC78" s="254">
        <f t="shared" si="9"/>
        <v>1067.8377667806749</v>
      </c>
      <c r="AD78" s="222">
        <f t="shared" si="106"/>
        <v>25656.80511271226</v>
      </c>
      <c r="AE78" s="254">
        <f t="shared" si="69"/>
        <v>-11</v>
      </c>
      <c r="AF78" s="254">
        <f t="shared" si="11"/>
        <v>1067.6571624408118</v>
      </c>
      <c r="AG78" s="254">
        <f t="shared" si="46"/>
        <v>1067.8068249408118</v>
      </c>
      <c r="AH78" s="222">
        <f t="shared" si="12"/>
        <v>25663.017758012436</v>
      </c>
      <c r="AI78" s="254">
        <f t="shared" si="70"/>
        <v>-3</v>
      </c>
      <c r="AJ78" s="254">
        <f t="shared" si="13"/>
        <v>1067.7510206009488</v>
      </c>
      <c r="AK78" s="254">
        <f t="shared" si="47"/>
        <v>1067.7758831009487</v>
      </c>
      <c r="AL78" s="266">
        <f t="shared" si="14"/>
        <v>25664.25543344333</v>
      </c>
      <c r="AM78" s="264">
        <f t="shared" si="71"/>
        <v>-1.40625</v>
      </c>
      <c r="AN78" s="264">
        <f t="shared" si="48"/>
        <v>1067.7697189062885</v>
      </c>
      <c r="AO78" s="264">
        <f t="shared" si="49"/>
        <v>1067.7697189062885</v>
      </c>
      <c r="AP78" s="266">
        <f t="shared" si="107"/>
        <v>25665.3475</v>
      </c>
      <c r="AQ78" s="264">
        <f t="shared" si="72"/>
        <v>0</v>
      </c>
      <c r="AR78" s="264">
        <f t="shared" si="1"/>
        <v>1067.7862174110001</v>
      </c>
      <c r="AS78" s="264">
        <f t="shared" si="92"/>
        <v>1067.7862174110001</v>
      </c>
      <c r="AT78" s="266">
        <f t="shared" si="15"/>
        <v>25666.43956655667</v>
      </c>
      <c r="AU78" s="264">
        <f t="shared" si="73"/>
        <v>1.40625</v>
      </c>
      <c r="AV78" s="264">
        <f t="shared" si="16"/>
        <v>1067.8027159157116</v>
      </c>
      <c r="AW78" s="264">
        <f t="shared" si="52"/>
        <v>1067.8027159157116</v>
      </c>
      <c r="AX78" s="222">
        <f t="shared" si="17"/>
        <v>25667.677241987563</v>
      </c>
      <c r="AY78" s="254">
        <f t="shared" si="74"/>
        <v>3</v>
      </c>
      <c r="AZ78" s="254">
        <f t="shared" si="18"/>
        <v>1067.8214142210513</v>
      </c>
      <c r="BA78" s="229">
        <f t="shared" si="53"/>
        <v>1067.8462767210513</v>
      </c>
      <c r="BB78" s="222">
        <f t="shared" si="19"/>
        <v>25673.88988728774</v>
      </c>
      <c r="BC78" s="254">
        <f t="shared" si="75"/>
        <v>11</v>
      </c>
      <c r="BD78" s="254">
        <f t="shared" si="20"/>
        <v>1067.9152723811883</v>
      </c>
      <c r="BE78" s="229">
        <f t="shared" si="54"/>
        <v>1068.0649348811883</v>
      </c>
      <c r="BF78" s="222">
        <f t="shared" si="21"/>
        <v>25680.102532587913</v>
      </c>
      <c r="BG78" s="254">
        <f t="shared" si="76"/>
        <v>19</v>
      </c>
      <c r="BH78" s="254">
        <f t="shared" si="22"/>
        <v>1068.0091305413252</v>
      </c>
      <c r="BI78" s="229">
        <f t="shared" si="55"/>
        <v>1068.2835930413253</v>
      </c>
      <c r="BJ78" s="222">
        <f t="shared" si="23"/>
        <v>25686.315177888086</v>
      </c>
      <c r="BK78" s="254">
        <f t="shared" si="77"/>
        <v>27</v>
      </c>
      <c r="BL78" s="254">
        <f t="shared" si="24"/>
        <v>1068.1029887014622</v>
      </c>
      <c r="BM78" s="229">
        <f t="shared" si="56"/>
        <v>1068.2838512014623</v>
      </c>
      <c r="BN78" s="222">
        <f t="shared" si="25"/>
        <v>25692.527823188258</v>
      </c>
      <c r="BO78" s="254">
        <f t="shared" si="78"/>
        <v>35</v>
      </c>
      <c r="BP78" s="254">
        <f t="shared" si="26"/>
        <v>1068.1968468615989</v>
      </c>
      <c r="BQ78" s="229">
        <f t="shared" si="57"/>
        <v>1068.252909361599</v>
      </c>
      <c r="BR78" s="222">
        <f t="shared" si="27"/>
        <v>25698.740468488435</v>
      </c>
      <c r="BS78" s="254">
        <f t="shared" si="79"/>
        <v>43</v>
      </c>
      <c r="BT78" s="254">
        <f t="shared" si="28"/>
        <v>1068.2907050217359</v>
      </c>
      <c r="BU78" s="229">
        <f t="shared" si="58"/>
        <v>1068.2219675217359</v>
      </c>
      <c r="BV78" s="222">
        <f t="shared" si="29"/>
        <v>25704.953113788608</v>
      </c>
      <c r="BW78" s="254">
        <f t="shared" si="80"/>
        <v>51</v>
      </c>
      <c r="BX78" s="254">
        <f t="shared" si="30"/>
        <v>1068.3845631818729</v>
      </c>
      <c r="BY78" s="229">
        <f t="shared" si="59"/>
        <v>1068.1910256818728</v>
      </c>
      <c r="BZ78" s="266">
        <f t="shared" si="31"/>
        <v>25705.211974009449</v>
      </c>
      <c r="CA78" s="264">
        <f t="shared" si="81"/>
        <v>51.333333333333336</v>
      </c>
      <c r="CB78" s="264">
        <f t="shared" si="32"/>
        <v>1068.3884739385453</v>
      </c>
      <c r="CC78" s="264">
        <f t="shared" si="60"/>
        <v>1068.1897364385452</v>
      </c>
      <c r="CD78" s="222">
        <f t="shared" si="33"/>
        <v>25706.50627511365</v>
      </c>
      <c r="CE78" s="254">
        <f t="shared" si="82"/>
        <v>53</v>
      </c>
      <c r="CF78" s="254">
        <f t="shared" si="34"/>
        <v>1068.408027721907</v>
      </c>
      <c r="CG78" s="229">
        <f t="shared" si="61"/>
        <v>1068.2092902219069</v>
      </c>
    </row>
    <row r="79" spans="1:87" ht="13.2" x14ac:dyDescent="0.25">
      <c r="A79" s="246">
        <v>1</v>
      </c>
      <c r="B79" s="222">
        <f t="shared" si="84"/>
        <v>25634.25122488635</v>
      </c>
      <c r="C79" s="254">
        <f t="shared" si="62"/>
        <v>-53</v>
      </c>
      <c r="D79" s="254">
        <f t="shared" si="35"/>
        <v>1067.3164273250932</v>
      </c>
      <c r="E79" s="229">
        <f t="shared" si="36"/>
        <v>1067.1176898250931</v>
      </c>
      <c r="F79" s="266">
        <f t="shared" si="37"/>
        <v>25635.54552599055</v>
      </c>
      <c r="G79" s="264">
        <f t="shared" si="63"/>
        <v>-51.333333333333336</v>
      </c>
      <c r="H79" s="264">
        <f t="shared" si="38"/>
        <v>1067.3359811084549</v>
      </c>
      <c r="I79" s="265">
        <f t="shared" si="39"/>
        <v>1067.1372436084548</v>
      </c>
      <c r="J79" s="222">
        <f t="shared" si="2"/>
        <v>25635.804386211392</v>
      </c>
      <c r="K79" s="254">
        <f t="shared" si="64"/>
        <v>-51</v>
      </c>
      <c r="L79" s="254">
        <f t="shared" si="40"/>
        <v>1067.3398918651274</v>
      </c>
      <c r="M79" s="229">
        <f t="shared" si="41"/>
        <v>1067.1463543651273</v>
      </c>
      <c r="N79" s="222">
        <f t="shared" si="3"/>
        <v>25642.017031511565</v>
      </c>
      <c r="O79" s="254">
        <f t="shared" si="65"/>
        <v>-43</v>
      </c>
      <c r="P79" s="254">
        <f t="shared" si="42"/>
        <v>1067.4337500252641</v>
      </c>
      <c r="Q79" s="229">
        <f t="shared" si="43"/>
        <v>1067.3650125252641</v>
      </c>
      <c r="R79" s="222">
        <f t="shared" si="4"/>
        <v>25648.229676811741</v>
      </c>
      <c r="S79" s="254">
        <f t="shared" si="66"/>
        <v>-35</v>
      </c>
      <c r="T79" s="254">
        <f t="shared" si="0"/>
        <v>1067.527608185401</v>
      </c>
      <c r="U79" s="254">
        <f t="shared" si="44"/>
        <v>1067.5836706854011</v>
      </c>
      <c r="V79" s="222">
        <f>W79*TAN(RADIANS($E$16))+$AP79</f>
        <v>25654.442322111914</v>
      </c>
      <c r="W79" s="254">
        <f t="shared" si="67"/>
        <v>-27</v>
      </c>
      <c r="X79" s="254">
        <f t="shared" si="6"/>
        <v>1067.621466345538</v>
      </c>
      <c r="Y79" s="229">
        <f t="shared" si="45"/>
        <v>1067.8023288455381</v>
      </c>
      <c r="Z79" s="222">
        <f t="shared" si="7"/>
        <v>25660.654967412087</v>
      </c>
      <c r="AA79" s="254">
        <f t="shared" si="68"/>
        <v>-19</v>
      </c>
      <c r="AB79" s="254">
        <f t="shared" si="8"/>
        <v>1067.715324505675</v>
      </c>
      <c r="AC79" s="254">
        <f t="shared" si="9"/>
        <v>1067.989787005675</v>
      </c>
      <c r="AD79" s="222">
        <f t="shared" si="106"/>
        <v>25666.86761271226</v>
      </c>
      <c r="AE79" s="254">
        <f t="shared" si="69"/>
        <v>-11</v>
      </c>
      <c r="AF79" s="254">
        <f t="shared" si="11"/>
        <v>1067.8091826658117</v>
      </c>
      <c r="AG79" s="254">
        <f t="shared" si="46"/>
        <v>1067.9588451658117</v>
      </c>
      <c r="AH79" s="222">
        <f t="shared" si="12"/>
        <v>25673.080258012436</v>
      </c>
      <c r="AI79" s="254">
        <f t="shared" si="70"/>
        <v>-3</v>
      </c>
      <c r="AJ79" s="254">
        <f t="shared" si="13"/>
        <v>1067.9030408259487</v>
      </c>
      <c r="AK79" s="254">
        <f t="shared" si="47"/>
        <v>1067.9279033259486</v>
      </c>
      <c r="AL79" s="266">
        <f t="shared" si="14"/>
        <v>25674.31793344333</v>
      </c>
      <c r="AM79" s="264">
        <f t="shared" si="71"/>
        <v>-1.40625</v>
      </c>
      <c r="AN79" s="264">
        <f t="shared" si="48"/>
        <v>1067.9217391312884</v>
      </c>
      <c r="AO79" s="264">
        <f t="shared" si="49"/>
        <v>1067.9217391312884</v>
      </c>
      <c r="AP79" s="266">
        <f>AP70+U10</f>
        <v>25675.41</v>
      </c>
      <c r="AQ79" s="264">
        <f t="shared" si="72"/>
        <v>0</v>
      </c>
      <c r="AR79" s="264">
        <f t="shared" si="1"/>
        <v>1067.9382376360002</v>
      </c>
      <c r="AS79" s="264">
        <f t="shared" si="92"/>
        <v>1067.9382376360002</v>
      </c>
      <c r="AT79" s="266">
        <f t="shared" si="15"/>
        <v>25676.50206655667</v>
      </c>
      <c r="AU79" s="264">
        <f t="shared" si="73"/>
        <v>1.40625</v>
      </c>
      <c r="AV79" s="264">
        <f t="shared" si="16"/>
        <v>1067.9547361407117</v>
      </c>
      <c r="AW79" s="264">
        <f t="shared" si="52"/>
        <v>1067.9547361407117</v>
      </c>
      <c r="AX79" s="222">
        <f t="shared" si="17"/>
        <v>25677.739741987563</v>
      </c>
      <c r="AY79" s="254">
        <f t="shared" si="74"/>
        <v>3</v>
      </c>
      <c r="AZ79" s="254">
        <f t="shared" si="18"/>
        <v>1067.9734344460514</v>
      </c>
      <c r="BA79" s="229">
        <f t="shared" si="53"/>
        <v>1067.9982969460514</v>
      </c>
      <c r="BB79" s="222">
        <f t="shared" si="19"/>
        <v>25683.95238728774</v>
      </c>
      <c r="BC79" s="254">
        <f t="shared" si="75"/>
        <v>11</v>
      </c>
      <c r="BD79" s="254">
        <f t="shared" si="20"/>
        <v>1068.0672926061884</v>
      </c>
      <c r="BE79" s="229">
        <f t="shared" si="54"/>
        <v>1068.2169551061884</v>
      </c>
      <c r="BF79" s="222">
        <f t="shared" si="21"/>
        <v>25690.165032587913</v>
      </c>
      <c r="BG79" s="254">
        <f t="shared" si="76"/>
        <v>19</v>
      </c>
      <c r="BH79" s="254">
        <f t="shared" si="22"/>
        <v>1068.1611507663251</v>
      </c>
      <c r="BI79" s="229">
        <f t="shared" si="55"/>
        <v>1068.4356132663252</v>
      </c>
      <c r="BJ79" s="222">
        <f t="shared" si="23"/>
        <v>25696.377677888086</v>
      </c>
      <c r="BK79" s="254">
        <f t="shared" si="77"/>
        <v>27</v>
      </c>
      <c r="BL79" s="254">
        <f t="shared" si="24"/>
        <v>1068.2550089264621</v>
      </c>
      <c r="BM79" s="229">
        <f t="shared" si="56"/>
        <v>1068.4358714264622</v>
      </c>
      <c r="BN79" s="222">
        <f t="shared" si="25"/>
        <v>25702.590323188258</v>
      </c>
      <c r="BO79" s="254">
        <f t="shared" si="78"/>
        <v>35</v>
      </c>
      <c r="BP79" s="254">
        <f t="shared" si="26"/>
        <v>1068.3488670865991</v>
      </c>
      <c r="BQ79" s="229">
        <f t="shared" si="57"/>
        <v>1068.4049295865991</v>
      </c>
      <c r="BR79" s="222">
        <f t="shared" si="27"/>
        <v>25708.802968488435</v>
      </c>
      <c r="BS79" s="254">
        <f t="shared" si="79"/>
        <v>43</v>
      </c>
      <c r="BT79" s="254">
        <f t="shared" si="28"/>
        <v>1068.442725246736</v>
      </c>
      <c r="BU79" s="229">
        <f t="shared" si="58"/>
        <v>1068.373987746736</v>
      </c>
      <c r="BV79" s="222">
        <f t="shared" si="29"/>
        <v>25715.015613788608</v>
      </c>
      <c r="BW79" s="254">
        <f t="shared" si="80"/>
        <v>51</v>
      </c>
      <c r="BX79" s="254">
        <f t="shared" si="30"/>
        <v>1068.5365834068728</v>
      </c>
      <c r="BY79" s="229">
        <f t="shared" si="59"/>
        <v>1068.3430459068727</v>
      </c>
      <c r="BZ79" s="266">
        <f t="shared" si="31"/>
        <v>25715.274474009449</v>
      </c>
      <c r="CA79" s="264">
        <f t="shared" si="81"/>
        <v>51.333333333333336</v>
      </c>
      <c r="CB79" s="264">
        <f t="shared" si="32"/>
        <v>1068.5404941635452</v>
      </c>
      <c r="CC79" s="264">
        <f t="shared" si="60"/>
        <v>1068.3417566635451</v>
      </c>
      <c r="CD79" s="222">
        <f t="shared" si="33"/>
        <v>25716.56877511365</v>
      </c>
      <c r="CE79" s="254">
        <f t="shared" si="82"/>
        <v>53</v>
      </c>
      <c r="CF79" s="254">
        <f t="shared" si="34"/>
        <v>1068.5600479469072</v>
      </c>
      <c r="CG79" s="229">
        <f t="shared" si="61"/>
        <v>1068.3613104469071</v>
      </c>
    </row>
    <row r="80" spans="1:87" ht="13.2" x14ac:dyDescent="0.25">
      <c r="A80" s="274"/>
      <c r="B80" s="296"/>
      <c r="C80" s="254"/>
      <c r="D80" s="254"/>
      <c r="E80" s="254"/>
      <c r="F80" s="297"/>
      <c r="G80" s="264"/>
      <c r="H80" s="264"/>
      <c r="I80" s="264"/>
      <c r="J80" s="296"/>
      <c r="K80" s="254"/>
      <c r="L80" s="254"/>
      <c r="M80" s="254"/>
      <c r="N80" s="296"/>
      <c r="O80" s="254"/>
      <c r="P80" s="254"/>
      <c r="Q80" s="254"/>
      <c r="R80" s="296"/>
      <c r="S80" s="254"/>
      <c r="T80" s="254"/>
      <c r="U80" s="254"/>
      <c r="V80" s="296"/>
      <c r="W80" s="254"/>
      <c r="X80" s="254"/>
      <c r="Y80" s="254"/>
      <c r="Z80" s="296"/>
      <c r="AA80" s="254"/>
      <c r="AB80" s="254"/>
      <c r="AC80" s="254"/>
      <c r="AD80" s="296"/>
      <c r="AE80" s="254"/>
      <c r="AF80" s="254"/>
      <c r="AG80" s="254"/>
      <c r="AH80" s="296"/>
      <c r="AI80" s="254"/>
      <c r="AJ80" s="254"/>
      <c r="AK80" s="254"/>
      <c r="AL80" s="297"/>
      <c r="AM80" s="264"/>
      <c r="AN80" s="264"/>
      <c r="AO80" s="264"/>
      <c r="AP80" s="297"/>
      <c r="AQ80" s="264"/>
      <c r="AR80" s="264"/>
      <c r="AS80" s="264"/>
      <c r="AT80" s="297"/>
      <c r="AU80" s="264"/>
      <c r="AV80" s="264"/>
      <c r="AW80" s="264"/>
      <c r="AX80" s="296"/>
      <c r="AY80" s="254"/>
      <c r="AZ80" s="254"/>
      <c r="BA80" s="254"/>
      <c r="BB80" s="296"/>
      <c r="BC80" s="254"/>
      <c r="BD80" s="254"/>
      <c r="BE80" s="254"/>
      <c r="BF80" s="296"/>
      <c r="BG80" s="254"/>
      <c r="BH80" s="254"/>
      <c r="BI80" s="254"/>
      <c r="BJ80" s="296"/>
      <c r="BK80" s="254"/>
      <c r="BL80" s="254"/>
      <c r="BM80" s="254"/>
      <c r="BN80" s="296"/>
      <c r="BO80" s="254"/>
      <c r="BP80" s="254"/>
      <c r="BQ80" s="254"/>
      <c r="BR80" s="296"/>
      <c r="BS80" s="254"/>
      <c r="BT80" s="254"/>
      <c r="BU80" s="254"/>
      <c r="BV80" s="296"/>
      <c r="BW80" s="254"/>
      <c r="BX80" s="254"/>
      <c r="BY80" s="254"/>
      <c r="BZ80" s="297"/>
      <c r="CA80" s="264"/>
      <c r="CB80" s="264"/>
      <c r="CC80" s="264"/>
      <c r="CD80" s="296"/>
      <c r="CE80" s="254"/>
      <c r="CF80" s="254"/>
      <c r="CG80" s="254"/>
    </row>
    <row r="81" spans="1:85" ht="13.2" x14ac:dyDescent="0.25">
      <c r="A81" s="228" t="s">
        <v>145</v>
      </c>
      <c r="B81" s="222"/>
      <c r="C81" s="254"/>
      <c r="D81" s="254"/>
      <c r="E81" s="229"/>
      <c r="F81" s="222"/>
      <c r="G81" s="254"/>
      <c r="H81" s="254"/>
      <c r="I81" s="229"/>
      <c r="J81" s="222"/>
      <c r="K81" s="254"/>
      <c r="L81" s="254"/>
      <c r="M81" s="229"/>
      <c r="N81" s="222"/>
      <c r="O81" s="254"/>
      <c r="P81" s="254"/>
      <c r="Q81" s="229"/>
      <c r="R81" s="222"/>
      <c r="S81" s="254"/>
      <c r="T81" s="222"/>
      <c r="U81" s="254"/>
      <c r="V81" s="222"/>
      <c r="W81" s="254"/>
      <c r="X81" s="254"/>
      <c r="Y81" s="229"/>
      <c r="Z81" s="222"/>
      <c r="AA81" s="254"/>
      <c r="AB81" s="254"/>
      <c r="AC81" s="254"/>
      <c r="AD81" s="222"/>
      <c r="AE81" s="254"/>
      <c r="AF81" s="254"/>
      <c r="AG81" s="254"/>
      <c r="AH81" s="222"/>
      <c r="AI81" s="254"/>
      <c r="AJ81" s="254"/>
      <c r="AK81" s="254"/>
      <c r="AL81" s="222"/>
      <c r="AM81" s="254"/>
      <c r="AN81" s="254"/>
      <c r="AO81" s="254"/>
      <c r="AP81" s="247"/>
      <c r="AQ81" s="254"/>
      <c r="AR81" s="254"/>
      <c r="AS81" s="229"/>
      <c r="AT81" s="222"/>
      <c r="AU81" s="254"/>
      <c r="AV81" s="254"/>
      <c r="AW81" s="254"/>
      <c r="AX81" s="222"/>
      <c r="AY81" s="254"/>
      <c r="AZ81" s="254"/>
      <c r="BA81" s="229"/>
      <c r="BB81" s="222"/>
      <c r="BC81" s="254"/>
      <c r="BD81" s="254"/>
      <c r="BE81" s="229"/>
      <c r="BF81" s="222"/>
      <c r="BG81" s="254"/>
      <c r="BH81" s="254"/>
      <c r="BI81" s="229"/>
      <c r="BJ81" s="222"/>
      <c r="BK81" s="254"/>
      <c r="BL81" s="254"/>
      <c r="BM81" s="229"/>
      <c r="BN81" s="222"/>
      <c r="BO81" s="254"/>
      <c r="BP81" s="254"/>
      <c r="BQ81" s="229"/>
      <c r="BR81" s="222"/>
      <c r="BS81" s="254"/>
      <c r="BT81" s="254"/>
      <c r="BU81" s="229"/>
      <c r="BV81" s="222"/>
      <c r="BW81" s="254"/>
      <c r="BX81" s="254"/>
      <c r="BY81" s="229"/>
      <c r="BZ81" s="222"/>
      <c r="CA81" s="254"/>
      <c r="CB81" s="254"/>
      <c r="CC81" s="254"/>
      <c r="CD81" s="222"/>
      <c r="CE81" s="254"/>
      <c r="CF81" s="254"/>
      <c r="CG81" s="229"/>
    </row>
    <row r="82" spans="1:85" ht="13.2" x14ac:dyDescent="0.25">
      <c r="A82" s="4"/>
      <c r="B82" s="6"/>
      <c r="C82" s="6"/>
      <c r="D82" s="6"/>
      <c r="E82" s="6"/>
      <c r="F82" s="6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249"/>
      <c r="AE82" s="6"/>
      <c r="AF82" s="249"/>
      <c r="AG82" s="6"/>
      <c r="AH82" s="6"/>
      <c r="AI82" s="4"/>
      <c r="AJ82" s="6"/>
      <c r="AL82" s="257"/>
      <c r="AM82" s="236"/>
      <c r="AN82" s="258"/>
      <c r="AO82" s="236"/>
      <c r="AP82" s="6"/>
    </row>
    <row r="83" spans="1:85" ht="13.2" x14ac:dyDescent="0.25">
      <c r="A83" s="4"/>
      <c r="B83" s="6"/>
      <c r="C83" s="6"/>
      <c r="D83" s="6"/>
      <c r="E83" s="6"/>
      <c r="F83" s="6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249"/>
      <c r="AE83" s="6"/>
      <c r="AF83" s="249"/>
      <c r="AG83" s="6"/>
      <c r="AH83" s="6"/>
      <c r="AI83" s="4"/>
      <c r="AJ83" s="6"/>
      <c r="AL83" s="257"/>
      <c r="AM83" s="236"/>
      <c r="AN83" s="258"/>
      <c r="AO83" s="236"/>
      <c r="AP83" s="6"/>
    </row>
    <row r="84" spans="1:85" ht="13.2" x14ac:dyDescent="0.25">
      <c r="A84" s="4"/>
      <c r="B84" s="6"/>
      <c r="C84" s="6"/>
      <c r="D84" s="6"/>
      <c r="E84" s="6"/>
      <c r="F84" s="6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249"/>
      <c r="AE84" s="6"/>
      <c r="AF84" s="249"/>
      <c r="AG84" s="6"/>
      <c r="AH84" s="6"/>
      <c r="AI84" s="4"/>
      <c r="AJ84" s="6"/>
      <c r="AL84" s="257"/>
      <c r="AM84" s="236"/>
      <c r="AN84" s="258"/>
      <c r="AO84" s="236"/>
      <c r="AP84" s="6"/>
    </row>
    <row r="85" spans="1:85" ht="13.2" x14ac:dyDescent="0.25">
      <c r="A85" s="4"/>
      <c r="B85" s="6"/>
      <c r="C85" s="6"/>
      <c r="D85" s="6"/>
      <c r="E85" s="6"/>
      <c r="F85" s="6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249"/>
      <c r="AE85" s="6"/>
      <c r="AF85" s="249"/>
      <c r="AG85" s="6"/>
      <c r="AH85" s="6"/>
      <c r="AI85" s="4"/>
      <c r="AJ85" s="6"/>
      <c r="AL85" s="257"/>
      <c r="AM85" s="236"/>
      <c r="AN85" s="258"/>
      <c r="AO85" s="236"/>
      <c r="AP85" s="6"/>
    </row>
    <row r="86" spans="1:85" ht="13.2" x14ac:dyDescent="0.25">
      <c r="A86" s="4"/>
      <c r="B86" s="6"/>
      <c r="C86" s="6"/>
      <c r="D86" s="6"/>
      <c r="E86" s="6"/>
      <c r="F86" s="6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249"/>
      <c r="AE86" s="6"/>
      <c r="AF86" s="249"/>
      <c r="AG86" s="6"/>
      <c r="AH86" s="6"/>
      <c r="AI86" s="4"/>
      <c r="AJ86" s="6"/>
      <c r="AL86" s="257"/>
      <c r="AM86" s="236"/>
      <c r="AN86" s="258"/>
      <c r="AO86" s="236"/>
      <c r="AP86" s="6"/>
    </row>
    <row r="87" spans="1:85" ht="13.2" x14ac:dyDescent="0.25">
      <c r="A87" s="4"/>
      <c r="B87" s="6"/>
      <c r="C87" s="6"/>
      <c r="D87" s="6"/>
      <c r="E87" s="6"/>
      <c r="F87" s="6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249"/>
      <c r="AE87" s="6"/>
      <c r="AF87" s="249"/>
      <c r="AG87" s="6"/>
      <c r="AH87" s="6"/>
      <c r="AI87" s="4"/>
      <c r="AJ87" s="6"/>
      <c r="AL87" s="257"/>
      <c r="AM87" s="236"/>
      <c r="AN87" s="258"/>
      <c r="AO87" s="236"/>
      <c r="AP87" s="6"/>
    </row>
    <row r="88" spans="1:85" ht="13.2" x14ac:dyDescent="0.25">
      <c r="A88" s="4"/>
      <c r="B88" s="6"/>
      <c r="C88" s="6"/>
      <c r="D88" s="6"/>
      <c r="E88" s="6"/>
      <c r="F88" s="6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249"/>
      <c r="AE88" s="6"/>
      <c r="AF88" s="249"/>
      <c r="AG88" s="6"/>
      <c r="AH88" s="6"/>
      <c r="AI88" s="4"/>
      <c r="AJ88" s="6"/>
      <c r="AL88" s="257"/>
      <c r="AM88" s="236"/>
      <c r="AN88" s="258"/>
      <c r="AO88" s="236"/>
      <c r="AP88" s="6"/>
    </row>
    <row r="89" spans="1:85" ht="13.2" x14ac:dyDescent="0.25">
      <c r="A89" s="4"/>
      <c r="B89" s="6"/>
      <c r="C89" s="6"/>
      <c r="D89" s="6"/>
      <c r="E89" s="6"/>
      <c r="F89" s="6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249"/>
      <c r="AE89" s="6"/>
      <c r="AF89" s="249"/>
      <c r="AG89" s="6"/>
      <c r="AH89" s="6"/>
      <c r="AI89" s="4"/>
      <c r="AJ89" s="6"/>
      <c r="AL89" s="257"/>
      <c r="AM89" s="236"/>
      <c r="AN89" s="258"/>
      <c r="AO89" s="236"/>
      <c r="AP89" s="6"/>
    </row>
    <row r="90" spans="1:85" ht="13.2" x14ac:dyDescent="0.25">
      <c r="A90" s="4"/>
      <c r="B90" s="6"/>
      <c r="C90" s="6"/>
      <c r="D90" s="6"/>
      <c r="E90" s="6"/>
      <c r="F90" s="6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249"/>
      <c r="AE90" s="6"/>
      <c r="AF90" s="249"/>
      <c r="AG90" s="6"/>
      <c r="AH90" s="6"/>
      <c r="AI90" s="4"/>
      <c r="AJ90" s="6"/>
      <c r="AL90" s="257"/>
      <c r="AM90" s="236"/>
      <c r="AN90" s="258"/>
      <c r="AO90" s="236"/>
      <c r="AP90" s="6"/>
    </row>
    <row r="91" spans="1:85" ht="13.2" x14ac:dyDescent="0.25">
      <c r="A91" s="4"/>
      <c r="B91" s="6"/>
      <c r="C91" s="6"/>
      <c r="D91" s="6"/>
      <c r="E91" s="6"/>
      <c r="F91" s="6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249"/>
      <c r="AE91" s="6"/>
      <c r="AF91" s="249"/>
      <c r="AG91" s="6"/>
      <c r="AH91" s="6"/>
      <c r="AI91" s="4"/>
      <c r="AJ91" s="6"/>
      <c r="AL91" s="257"/>
      <c r="AM91" s="236"/>
      <c r="AN91" s="258"/>
      <c r="AO91" s="236"/>
      <c r="AP91" s="6"/>
    </row>
    <row r="92" spans="1:85" ht="13.2" x14ac:dyDescent="0.25">
      <c r="A92" s="4"/>
      <c r="B92" s="6"/>
      <c r="C92" s="6"/>
      <c r="D92" s="6"/>
      <c r="E92" s="6"/>
      <c r="F92" s="6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249"/>
      <c r="AE92" s="6"/>
      <c r="AF92" s="249"/>
      <c r="AG92" s="6"/>
      <c r="AH92" s="6"/>
      <c r="AI92" s="4"/>
      <c r="AJ92" s="6"/>
      <c r="AL92" s="257"/>
      <c r="AM92" s="236"/>
      <c r="AN92" s="258"/>
      <c r="AO92" s="236"/>
      <c r="AP92" s="6"/>
    </row>
    <row r="93" spans="1:85" ht="13.2" x14ac:dyDescent="0.25">
      <c r="A93" s="4"/>
      <c r="B93" s="6"/>
      <c r="C93" s="6"/>
      <c r="D93" s="6"/>
      <c r="E93" s="6"/>
      <c r="F93" s="6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249"/>
      <c r="AE93" s="4"/>
      <c r="AF93" s="6"/>
      <c r="AG93" s="6"/>
      <c r="AH93" s="6"/>
      <c r="AI93" s="4"/>
      <c r="AJ93" s="6"/>
    </row>
    <row r="94" spans="1:85" ht="13.2" x14ac:dyDescent="0.25">
      <c r="A94" s="4"/>
      <c r="B94" s="6"/>
      <c r="C94" s="6"/>
      <c r="D94" s="6"/>
      <c r="E94" s="6"/>
      <c r="F94" s="6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249"/>
      <c r="AE94" s="4"/>
      <c r="AF94" s="6"/>
      <c r="AG94" s="6"/>
      <c r="AH94" s="6"/>
      <c r="AI94" s="4"/>
      <c r="AJ94" s="6"/>
    </row>
    <row r="95" spans="1:85" ht="13.2" x14ac:dyDescent="0.25">
      <c r="A95" s="4"/>
      <c r="B95" s="6"/>
      <c r="C95" s="6"/>
      <c r="D95" s="6"/>
      <c r="E95" s="6"/>
      <c r="F95" s="6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249"/>
      <c r="AE95" s="4"/>
      <c r="AF95" s="6"/>
      <c r="AG95" s="6"/>
      <c r="AH95" s="6"/>
      <c r="AI95" s="4"/>
      <c r="AJ95" s="6"/>
    </row>
    <row r="96" spans="1:85" ht="13.2" x14ac:dyDescent="0.25">
      <c r="A96" s="4"/>
      <c r="B96" s="6"/>
      <c r="C96" s="6"/>
      <c r="D96" s="6"/>
      <c r="E96" s="6"/>
      <c r="F96" s="6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249"/>
      <c r="AE96" s="4"/>
      <c r="AF96" s="6"/>
      <c r="AG96" s="6"/>
      <c r="AH96" s="6"/>
      <c r="AI96" s="4"/>
      <c r="AJ96" s="6"/>
    </row>
    <row r="97" spans="1:36" ht="13.2" x14ac:dyDescent="0.25">
      <c r="A97" s="4"/>
      <c r="B97" s="6"/>
      <c r="C97" s="6"/>
      <c r="D97" s="6"/>
      <c r="E97" s="6"/>
      <c r="F97" s="6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249"/>
      <c r="AE97" s="4"/>
      <c r="AF97" s="6"/>
      <c r="AG97" s="6"/>
      <c r="AH97" s="6"/>
      <c r="AI97" s="4"/>
      <c r="AJ97" s="6"/>
    </row>
    <row r="98" spans="1:36" ht="13.2" x14ac:dyDescent="0.25">
      <c r="A98" s="4"/>
      <c r="B98" s="6"/>
      <c r="C98" s="6"/>
      <c r="D98" s="6"/>
      <c r="E98" s="6"/>
      <c r="F98" s="6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249"/>
      <c r="AE98" s="4"/>
      <c r="AF98" s="6"/>
      <c r="AG98" s="6"/>
      <c r="AH98" s="6"/>
      <c r="AI98" s="4"/>
      <c r="AJ98" s="6"/>
    </row>
    <row r="99" spans="1:36" ht="13.2" x14ac:dyDescent="0.25">
      <c r="A99" s="4"/>
      <c r="B99" s="6"/>
      <c r="C99" s="6"/>
      <c r="D99" s="6"/>
      <c r="E99" s="6"/>
      <c r="F99" s="6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249"/>
      <c r="AE99" s="4"/>
      <c r="AF99" s="6"/>
      <c r="AG99" s="6"/>
      <c r="AH99" s="6"/>
      <c r="AI99" s="4"/>
      <c r="AJ99" s="6"/>
    </row>
    <row r="100" spans="1:36" ht="13.2" x14ac:dyDescent="0.25">
      <c r="A100" s="4"/>
      <c r="B100" s="6"/>
      <c r="C100" s="6"/>
      <c r="D100" s="6"/>
      <c r="E100" s="6"/>
      <c r="F100" s="6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249"/>
      <c r="AE100" s="4"/>
      <c r="AF100" s="6"/>
      <c r="AG100" s="6"/>
      <c r="AH100" s="6"/>
      <c r="AI100" s="4"/>
      <c r="AJ100" s="6"/>
    </row>
    <row r="101" spans="1:36" ht="13.2" x14ac:dyDescent="0.25">
      <c r="A101" s="4"/>
      <c r="B101" s="6"/>
      <c r="C101" s="6"/>
      <c r="D101" s="6"/>
      <c r="E101" s="6"/>
      <c r="F101" s="6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249"/>
      <c r="AE101" s="4"/>
      <c r="AF101" s="6"/>
      <c r="AG101" s="6"/>
      <c r="AH101" s="6"/>
      <c r="AI101" s="4"/>
      <c r="AJ101" s="6"/>
    </row>
    <row r="102" spans="1:36" ht="13.2" x14ac:dyDescent="0.25">
      <c r="A102" s="4"/>
      <c r="B102" s="6"/>
      <c r="C102" s="6"/>
      <c r="D102" s="6"/>
      <c r="E102" s="6"/>
      <c r="F102" s="6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249"/>
      <c r="AE102" s="4"/>
      <c r="AF102" s="6"/>
      <c r="AG102" s="6"/>
      <c r="AH102" s="6"/>
      <c r="AI102" s="4"/>
      <c r="AJ102" s="6"/>
    </row>
    <row r="103" spans="1:36" ht="13.2" x14ac:dyDescent="0.25">
      <c r="A103" s="4"/>
      <c r="B103" s="6"/>
      <c r="C103" s="6"/>
      <c r="D103" s="6"/>
      <c r="E103" s="6"/>
      <c r="F103" s="6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249"/>
      <c r="AE103" s="4"/>
      <c r="AF103" s="6"/>
      <c r="AG103" s="6"/>
      <c r="AH103" s="6"/>
      <c r="AI103" s="4"/>
      <c r="AJ103" s="6"/>
    </row>
    <row r="104" spans="1:36" ht="13.2" x14ac:dyDescent="0.25">
      <c r="A104" s="4"/>
      <c r="B104" s="6"/>
      <c r="C104" s="6"/>
      <c r="D104" s="6"/>
      <c r="E104" s="6"/>
      <c r="F104" s="6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249"/>
      <c r="AE104" s="4"/>
      <c r="AF104" s="6"/>
      <c r="AG104" s="6"/>
      <c r="AH104" s="6"/>
      <c r="AI104" s="4"/>
      <c r="AJ104" s="6"/>
    </row>
    <row r="105" spans="1:36" ht="13.2" x14ac:dyDescent="0.25">
      <c r="A105" s="4"/>
      <c r="B105" s="6"/>
      <c r="C105" s="6"/>
      <c r="D105" s="6"/>
      <c r="E105" s="6"/>
      <c r="F105" s="6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249"/>
      <c r="AE105" s="4"/>
      <c r="AF105" s="6"/>
      <c r="AG105" s="6"/>
      <c r="AH105" s="6"/>
      <c r="AI105" s="4"/>
      <c r="AJ105" s="6"/>
    </row>
    <row r="106" spans="1:36" ht="13.2" x14ac:dyDescent="0.25">
      <c r="A106" s="4"/>
      <c r="B106" s="6"/>
      <c r="C106" s="6"/>
      <c r="D106" s="6"/>
      <c r="E106" s="6"/>
      <c r="F106" s="6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249"/>
      <c r="AE106" s="4"/>
      <c r="AF106" s="6"/>
      <c r="AG106" s="6"/>
      <c r="AH106" s="6"/>
      <c r="AI106" s="4"/>
      <c r="AJ106" s="6"/>
    </row>
    <row r="107" spans="1:36" ht="13.2" x14ac:dyDescent="0.25">
      <c r="A107" s="4"/>
      <c r="B107" s="6"/>
      <c r="C107" s="6"/>
      <c r="D107" s="6"/>
      <c r="E107" s="6"/>
      <c r="F107" s="6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249"/>
      <c r="AE107" s="4"/>
      <c r="AF107" s="6"/>
      <c r="AG107" s="6"/>
      <c r="AH107" s="6"/>
      <c r="AI107" s="4"/>
      <c r="AJ107" s="6"/>
    </row>
    <row r="108" spans="1:36" ht="13.2" x14ac:dyDescent="0.25">
      <c r="A108" s="4"/>
      <c r="B108" s="6"/>
      <c r="C108" s="6"/>
      <c r="D108" s="6"/>
      <c r="E108" s="6"/>
      <c r="F108" s="6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249"/>
      <c r="AE108" s="4"/>
      <c r="AF108" s="6"/>
      <c r="AG108" s="6"/>
      <c r="AH108" s="6"/>
      <c r="AI108" s="4"/>
      <c r="AJ108" s="6"/>
    </row>
    <row r="109" spans="1:36" ht="13.2" x14ac:dyDescent="0.25">
      <c r="A109" s="4"/>
      <c r="B109" s="6"/>
      <c r="C109" s="6"/>
      <c r="D109" s="6"/>
      <c r="E109" s="6"/>
      <c r="F109" s="6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249"/>
      <c r="AE109" s="4"/>
      <c r="AF109" s="6"/>
      <c r="AG109" s="6"/>
      <c r="AH109" s="6"/>
      <c r="AI109" s="4"/>
      <c r="AJ109" s="6"/>
    </row>
    <row r="110" spans="1:36" ht="13.2" x14ac:dyDescent="0.25">
      <c r="A110" s="4"/>
      <c r="B110" s="6"/>
      <c r="C110" s="6"/>
      <c r="D110" s="6"/>
      <c r="E110" s="6"/>
      <c r="F110" s="6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249"/>
      <c r="AE110" s="4"/>
      <c r="AF110" s="6"/>
      <c r="AG110" s="6"/>
      <c r="AH110" s="6"/>
      <c r="AI110" s="4"/>
      <c r="AJ110" s="6"/>
    </row>
    <row r="111" spans="1:36" ht="13.2" x14ac:dyDescent="0.25">
      <c r="A111" s="4"/>
      <c r="B111" s="6"/>
      <c r="C111" s="6"/>
      <c r="D111" s="6"/>
      <c r="E111" s="6"/>
      <c r="F111" s="6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249"/>
      <c r="AE111" s="4"/>
      <c r="AF111" s="6"/>
      <c r="AG111" s="6"/>
      <c r="AH111" s="6"/>
      <c r="AI111" s="4"/>
      <c r="AJ111" s="6"/>
    </row>
    <row r="112" spans="1:36" ht="13.2" x14ac:dyDescent="0.25">
      <c r="A112" s="4"/>
      <c r="B112" s="6"/>
      <c r="C112" s="6"/>
      <c r="D112" s="6"/>
      <c r="E112" s="6"/>
      <c r="F112" s="6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249"/>
      <c r="AE112" s="4"/>
      <c r="AF112" s="6"/>
      <c r="AG112" s="6"/>
      <c r="AH112" s="6"/>
      <c r="AI112" s="4"/>
      <c r="AJ112" s="6"/>
    </row>
    <row r="113" spans="1:36" ht="13.2" x14ac:dyDescent="0.25">
      <c r="A113" s="4"/>
      <c r="B113" s="6"/>
      <c r="C113" s="6"/>
      <c r="D113" s="6"/>
      <c r="E113" s="6"/>
      <c r="F113" s="6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249"/>
      <c r="AE113" s="4"/>
      <c r="AF113" s="6"/>
      <c r="AG113" s="6"/>
      <c r="AH113" s="6"/>
      <c r="AI113" s="4"/>
      <c r="AJ113" s="6"/>
    </row>
    <row r="114" spans="1:36" ht="13.2" x14ac:dyDescent="0.25">
      <c r="A114" s="4"/>
      <c r="B114" s="6"/>
      <c r="C114" s="6"/>
      <c r="D114" s="6"/>
      <c r="E114" s="6"/>
      <c r="F114" s="6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249"/>
      <c r="AE114" s="4"/>
      <c r="AF114" s="6"/>
      <c r="AG114" s="6"/>
      <c r="AH114" s="6"/>
      <c r="AI114" s="4"/>
      <c r="AJ114" s="6"/>
    </row>
    <row r="115" spans="1:36" ht="13.2" x14ac:dyDescent="0.25">
      <c r="A115" s="4"/>
      <c r="B115" s="6"/>
      <c r="C115" s="6"/>
      <c r="D115" s="6"/>
      <c r="E115" s="6"/>
      <c r="F115" s="6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249"/>
      <c r="AE115" s="4"/>
      <c r="AF115" s="6"/>
      <c r="AG115" s="6"/>
      <c r="AH115" s="6"/>
      <c r="AI115" s="4"/>
      <c r="AJ115" s="6"/>
    </row>
    <row r="116" spans="1:36" ht="13.2" x14ac:dyDescent="0.25">
      <c r="A116" s="4"/>
      <c r="B116" s="6"/>
      <c r="C116" s="6"/>
      <c r="D116" s="6"/>
      <c r="E116" s="6"/>
      <c r="F116" s="6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249"/>
      <c r="AE116" s="4"/>
      <c r="AF116" s="6"/>
      <c r="AG116" s="6"/>
      <c r="AH116" s="6"/>
      <c r="AI116" s="4"/>
      <c r="AJ116" s="6"/>
    </row>
    <row r="117" spans="1:36" ht="13.2" x14ac:dyDescent="0.25">
      <c r="A117" s="4"/>
      <c r="B117" s="6"/>
      <c r="C117" s="6"/>
      <c r="D117" s="6"/>
      <c r="E117" s="6"/>
      <c r="F117" s="6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249"/>
      <c r="AE117" s="4"/>
      <c r="AF117" s="6"/>
      <c r="AG117" s="6"/>
      <c r="AH117" s="6"/>
      <c r="AI117" s="4"/>
      <c r="AJ117" s="6"/>
    </row>
    <row r="118" spans="1:36" ht="13.2" x14ac:dyDescent="0.25">
      <c r="A118" s="4"/>
      <c r="B118" s="6"/>
      <c r="C118" s="6"/>
      <c r="D118" s="6"/>
      <c r="E118" s="6"/>
      <c r="F118" s="6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249"/>
      <c r="AE118" s="4"/>
      <c r="AF118" s="6"/>
      <c r="AG118" s="6"/>
      <c r="AH118" s="6"/>
      <c r="AI118" s="4"/>
      <c r="AJ118" s="6"/>
    </row>
    <row r="119" spans="1:36" ht="13.2" x14ac:dyDescent="0.25">
      <c r="A119" s="4"/>
      <c r="B119" s="6"/>
      <c r="C119" s="6"/>
      <c r="D119" s="6"/>
      <c r="E119" s="6"/>
      <c r="F119" s="6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249"/>
      <c r="AE119" s="4"/>
      <c r="AF119" s="6"/>
      <c r="AG119" s="6"/>
      <c r="AH119" s="6"/>
      <c r="AI119" s="4"/>
      <c r="AJ119" s="6"/>
    </row>
    <row r="120" spans="1:36" ht="13.2" x14ac:dyDescent="0.25">
      <c r="A120" s="4"/>
      <c r="B120" s="6"/>
      <c r="C120" s="6"/>
      <c r="D120" s="6"/>
      <c r="E120" s="6"/>
      <c r="F120" s="6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249"/>
      <c r="AE120" s="4"/>
      <c r="AF120" s="6"/>
      <c r="AG120" s="6"/>
      <c r="AH120" s="6"/>
      <c r="AI120" s="4"/>
      <c r="AJ120" s="6"/>
    </row>
    <row r="121" spans="1:36" ht="13.2" x14ac:dyDescent="0.25">
      <c r="A121" s="4"/>
      <c r="B121" s="6"/>
      <c r="C121" s="6"/>
      <c r="D121" s="6"/>
      <c r="E121" s="6"/>
      <c r="F121" s="6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249"/>
      <c r="AE121" s="4"/>
      <c r="AF121" s="6"/>
      <c r="AG121" s="6"/>
      <c r="AH121" s="6"/>
      <c r="AI121" s="4"/>
      <c r="AJ121" s="6"/>
    </row>
    <row r="122" spans="1:36" ht="13.2" x14ac:dyDescent="0.25">
      <c r="A122" s="4"/>
      <c r="B122" s="6"/>
      <c r="C122" s="6"/>
      <c r="D122" s="6"/>
      <c r="E122" s="6"/>
      <c r="F122" s="6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249"/>
      <c r="AE122" s="4"/>
      <c r="AF122" s="6"/>
      <c r="AG122" s="6"/>
      <c r="AH122" s="6"/>
      <c r="AI122" s="4"/>
      <c r="AJ122" s="6"/>
    </row>
    <row r="123" spans="1:36" ht="13.2" x14ac:dyDescent="0.25">
      <c r="A123" s="4"/>
      <c r="B123" s="6"/>
      <c r="C123" s="6"/>
      <c r="D123" s="6"/>
      <c r="E123" s="6"/>
      <c r="F123" s="6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249"/>
      <c r="AE123" s="4"/>
      <c r="AF123" s="6"/>
      <c r="AG123" s="6"/>
      <c r="AH123" s="6"/>
      <c r="AI123" s="4"/>
      <c r="AJ123" s="6"/>
    </row>
    <row r="124" spans="1:36" ht="13.2" x14ac:dyDescent="0.25">
      <c r="A124" s="4"/>
      <c r="B124" s="6"/>
      <c r="C124" s="6"/>
      <c r="D124" s="6"/>
      <c r="E124" s="6"/>
      <c r="F124" s="6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249"/>
      <c r="AE124" s="4"/>
      <c r="AF124" s="6"/>
      <c r="AG124" s="6"/>
      <c r="AH124" s="6"/>
      <c r="AI124" s="4"/>
      <c r="AJ124" s="6"/>
    </row>
    <row r="125" spans="1:36" ht="13.2" x14ac:dyDescent="0.25">
      <c r="A125" s="4"/>
      <c r="B125" s="6"/>
      <c r="C125" s="6"/>
      <c r="D125" s="6"/>
      <c r="E125" s="6"/>
      <c r="F125" s="6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249"/>
      <c r="AE125" s="4"/>
      <c r="AF125" s="6"/>
      <c r="AG125" s="6"/>
      <c r="AH125" s="6"/>
      <c r="AI125" s="4"/>
      <c r="AJ125" s="6"/>
    </row>
    <row r="126" spans="1:36" ht="13.2" x14ac:dyDescent="0.25">
      <c r="A126" s="4"/>
      <c r="B126" s="6"/>
      <c r="C126" s="6"/>
      <c r="D126" s="6"/>
      <c r="E126" s="6"/>
      <c r="F126" s="6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249"/>
      <c r="AE126" s="4"/>
      <c r="AF126" s="6"/>
      <c r="AG126" s="6"/>
      <c r="AH126" s="6"/>
      <c r="AI126" s="4"/>
      <c r="AJ126" s="6"/>
    </row>
    <row r="127" spans="1:36" ht="13.2" x14ac:dyDescent="0.25">
      <c r="A127" s="4"/>
      <c r="B127" s="6"/>
      <c r="C127" s="6"/>
      <c r="D127" s="6"/>
      <c r="E127" s="6"/>
      <c r="F127" s="6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249"/>
      <c r="AE127" s="4"/>
      <c r="AF127" s="6"/>
      <c r="AG127" s="6"/>
      <c r="AH127" s="6"/>
      <c r="AI127" s="4"/>
      <c r="AJ127" s="6"/>
    </row>
    <row r="128" spans="1:36" ht="13.2" x14ac:dyDescent="0.25">
      <c r="A128" s="4"/>
      <c r="B128" s="6"/>
      <c r="C128" s="6"/>
      <c r="D128" s="6"/>
      <c r="E128" s="6"/>
      <c r="F128" s="6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249"/>
      <c r="AE128" s="4"/>
      <c r="AF128" s="6"/>
      <c r="AG128" s="6"/>
      <c r="AH128" s="6"/>
      <c r="AI128" s="4"/>
      <c r="AJ128" s="6"/>
    </row>
    <row r="129" spans="1:36" ht="13.2" x14ac:dyDescent="0.25">
      <c r="A129" s="4"/>
      <c r="B129" s="6"/>
      <c r="C129" s="6"/>
      <c r="D129" s="6"/>
      <c r="E129" s="6"/>
      <c r="F129" s="6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249"/>
      <c r="AE129" s="4"/>
      <c r="AF129" s="6"/>
      <c r="AG129" s="6"/>
      <c r="AH129" s="6"/>
      <c r="AI129" s="4"/>
      <c r="AJ129" s="6"/>
    </row>
    <row r="130" spans="1:36" ht="13.2" x14ac:dyDescent="0.25">
      <c r="A130" s="4"/>
      <c r="B130" s="6"/>
      <c r="C130" s="6"/>
      <c r="D130" s="6"/>
      <c r="E130" s="6"/>
      <c r="F130" s="6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249"/>
      <c r="AE130" s="4"/>
      <c r="AF130" s="6"/>
      <c r="AG130" s="4"/>
      <c r="AH130" s="4"/>
      <c r="AI130" s="4"/>
      <c r="AJ130" s="6"/>
    </row>
    <row r="131" spans="1:36" ht="13.2" x14ac:dyDescent="0.25">
      <c r="A131" s="4"/>
      <c r="B131" s="6"/>
      <c r="C131" s="6"/>
      <c r="D131" s="6"/>
      <c r="E131" s="6"/>
      <c r="F131" s="6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6"/>
    </row>
    <row r="132" spans="1:36" ht="13.2" x14ac:dyDescent="0.25">
      <c r="A132" s="4"/>
      <c r="B132" s="6"/>
      <c r="C132" s="6"/>
      <c r="D132" s="6"/>
      <c r="E132" s="6"/>
      <c r="F132" s="6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6"/>
    </row>
    <row r="133" spans="1:36" ht="13.2" x14ac:dyDescent="0.25">
      <c r="A133" s="4"/>
      <c r="B133" s="6"/>
      <c r="C133" s="6"/>
      <c r="D133" s="6"/>
      <c r="E133" s="6"/>
      <c r="F133" s="6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6"/>
    </row>
    <row r="134" spans="1:36" ht="13.2" x14ac:dyDescent="0.25">
      <c r="A134" s="4"/>
      <c r="B134" s="6"/>
      <c r="C134" s="6"/>
      <c r="D134" s="6"/>
      <c r="E134" s="6"/>
      <c r="F134" s="6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6"/>
    </row>
    <row r="135" spans="1:36" ht="13.2" x14ac:dyDescent="0.25">
      <c r="A135" s="4"/>
      <c r="B135" s="6"/>
      <c r="C135" s="6"/>
      <c r="D135" s="6"/>
      <c r="E135" s="6"/>
      <c r="F135" s="6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6"/>
    </row>
    <row r="136" spans="1:36" ht="13.2" x14ac:dyDescent="0.25">
      <c r="A136" s="4"/>
      <c r="B136" s="6"/>
      <c r="C136" s="6"/>
      <c r="D136" s="6"/>
      <c r="E136" s="6"/>
      <c r="F136" s="6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6"/>
    </row>
    <row r="137" spans="1:36" ht="13.2" x14ac:dyDescent="0.25">
      <c r="A137" s="4"/>
      <c r="B137" s="6"/>
      <c r="C137" s="6"/>
      <c r="D137" s="6"/>
      <c r="E137" s="6"/>
      <c r="F137" s="6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6"/>
    </row>
    <row r="138" spans="1:36" ht="13.2" x14ac:dyDescent="0.25">
      <c r="A138" s="4"/>
      <c r="B138" s="6"/>
      <c r="C138" s="6"/>
      <c r="D138" s="6"/>
      <c r="E138" s="6"/>
      <c r="F138" s="6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6"/>
    </row>
    <row r="139" spans="1:36" ht="13.2" x14ac:dyDescent="0.25">
      <c r="A139" s="4"/>
      <c r="B139" s="6"/>
      <c r="C139" s="6"/>
      <c r="D139" s="6"/>
      <c r="E139" s="6"/>
      <c r="F139" s="6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6"/>
    </row>
    <row r="140" spans="1:36" ht="13.2" x14ac:dyDescent="0.25">
      <c r="A140" s="4"/>
      <c r="B140" s="6"/>
      <c r="C140" s="6"/>
      <c r="D140" s="6"/>
      <c r="E140" s="6"/>
      <c r="F140" s="6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6"/>
    </row>
    <row r="141" spans="1:36" ht="13.2" x14ac:dyDescent="0.25">
      <c r="A141" s="4"/>
      <c r="B141" s="6"/>
      <c r="C141" s="6"/>
      <c r="D141" s="6"/>
      <c r="E141" s="6"/>
      <c r="F141" s="6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6"/>
    </row>
    <row r="142" spans="1:36" ht="13.2" x14ac:dyDescent="0.25">
      <c r="A142" s="4"/>
      <c r="B142" s="6"/>
      <c r="C142" s="6"/>
      <c r="D142" s="6"/>
      <c r="E142" s="6"/>
      <c r="F142" s="6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6"/>
    </row>
    <row r="143" spans="1:36" ht="13.2" x14ac:dyDescent="0.25">
      <c r="A143" s="4"/>
      <c r="B143" s="6"/>
      <c r="C143" s="6"/>
      <c r="D143" s="6"/>
      <c r="E143" s="6"/>
      <c r="F143" s="6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6"/>
    </row>
    <row r="144" spans="1:36" ht="13.2" x14ac:dyDescent="0.25">
      <c r="A144" s="4"/>
      <c r="B144" s="6"/>
      <c r="C144" s="6"/>
      <c r="D144" s="6"/>
      <c r="E144" s="6"/>
      <c r="F144" s="6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6"/>
    </row>
    <row r="145" spans="1:36" ht="13.2" x14ac:dyDescent="0.25">
      <c r="A145" s="4"/>
      <c r="B145" s="6"/>
      <c r="C145" s="6"/>
      <c r="D145" s="6"/>
      <c r="E145" s="6"/>
      <c r="F145" s="6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6"/>
    </row>
    <row r="146" spans="1:36" ht="13.2" x14ac:dyDescent="0.25">
      <c r="A146" s="4"/>
      <c r="B146" s="6"/>
      <c r="C146" s="6"/>
      <c r="D146" s="6"/>
      <c r="E146" s="6"/>
      <c r="F146" s="6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6"/>
    </row>
    <row r="147" spans="1:36" ht="13.2" x14ac:dyDescent="0.25">
      <c r="A147" s="4"/>
      <c r="B147" s="6"/>
      <c r="C147" s="6"/>
      <c r="D147" s="6"/>
      <c r="E147" s="6"/>
      <c r="F147" s="6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6"/>
    </row>
    <row r="148" spans="1:36" ht="13.2" x14ac:dyDescent="0.25">
      <c r="A148" s="4"/>
      <c r="B148" s="6"/>
      <c r="C148" s="6"/>
      <c r="D148" s="6"/>
      <c r="E148" s="6"/>
      <c r="F148" s="6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6"/>
    </row>
    <row r="149" spans="1:36" ht="13.2" x14ac:dyDescent="0.25">
      <c r="A149" s="4"/>
      <c r="B149" s="6"/>
      <c r="C149" s="6"/>
      <c r="D149" s="6"/>
      <c r="E149" s="6"/>
      <c r="F149" s="6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6"/>
    </row>
    <row r="150" spans="1:36" ht="13.2" x14ac:dyDescent="0.25">
      <c r="A150" s="4"/>
      <c r="B150" s="6"/>
      <c r="C150" s="6"/>
      <c r="D150" s="6"/>
      <c r="E150" s="6"/>
      <c r="F150" s="6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6"/>
    </row>
    <row r="151" spans="1:36" ht="13.2" x14ac:dyDescent="0.25">
      <c r="A151" s="4"/>
      <c r="B151" s="6"/>
      <c r="C151" s="6"/>
      <c r="D151" s="6"/>
      <c r="E151" s="6"/>
      <c r="F151" s="6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6"/>
    </row>
    <row r="152" spans="1:36" ht="13.2" x14ac:dyDescent="0.25">
      <c r="A152" s="4"/>
      <c r="B152" s="6"/>
      <c r="C152" s="6"/>
      <c r="D152" s="6"/>
      <c r="E152" s="6"/>
      <c r="F152" s="6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6"/>
    </row>
    <row r="153" spans="1:36" ht="13.2" x14ac:dyDescent="0.25">
      <c r="A153" s="4"/>
      <c r="B153" s="6"/>
      <c r="C153" s="6"/>
      <c r="D153" s="6"/>
      <c r="E153" s="6"/>
      <c r="F153" s="6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6"/>
    </row>
    <row r="154" spans="1:36" ht="13.2" x14ac:dyDescent="0.25">
      <c r="A154" s="4"/>
      <c r="B154" s="6"/>
      <c r="C154" s="6"/>
      <c r="D154" s="6"/>
      <c r="E154" s="6"/>
      <c r="F154" s="6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6"/>
    </row>
    <row r="155" spans="1:36" ht="13.2" x14ac:dyDescent="0.25">
      <c r="A155" s="4"/>
      <c r="B155" s="6"/>
      <c r="C155" s="6"/>
      <c r="D155" s="6"/>
      <c r="E155" s="6"/>
      <c r="F155" s="6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6"/>
    </row>
    <row r="156" spans="1:36" ht="13.2" x14ac:dyDescent="0.25">
      <c r="A156" s="4"/>
      <c r="B156" s="6"/>
      <c r="C156" s="6"/>
      <c r="D156" s="6"/>
      <c r="E156" s="6"/>
      <c r="F156" s="6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6"/>
    </row>
    <row r="157" spans="1:36" ht="13.2" x14ac:dyDescent="0.25">
      <c r="A157" s="4"/>
      <c r="B157" s="6"/>
      <c r="C157" s="6"/>
      <c r="D157" s="6"/>
      <c r="E157" s="6"/>
      <c r="F157" s="6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6"/>
    </row>
    <row r="158" spans="1:36" ht="13.2" x14ac:dyDescent="0.25">
      <c r="A158" s="4"/>
      <c r="B158" s="6"/>
      <c r="C158" s="6"/>
      <c r="D158" s="6"/>
      <c r="E158" s="6"/>
      <c r="F158" s="6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6"/>
    </row>
    <row r="159" spans="1:36" ht="13.2" x14ac:dyDescent="0.25">
      <c r="A159" s="4"/>
      <c r="B159" s="6"/>
      <c r="C159" s="6"/>
      <c r="D159" s="6"/>
      <c r="E159" s="6"/>
      <c r="F159" s="6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6"/>
    </row>
    <row r="160" spans="1:36" ht="13.2" x14ac:dyDescent="0.25">
      <c r="A160" s="4"/>
      <c r="B160" s="6"/>
      <c r="C160" s="6"/>
      <c r="D160" s="6"/>
      <c r="E160" s="6"/>
      <c r="F160" s="6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6"/>
    </row>
    <row r="161" spans="1:36" ht="13.2" x14ac:dyDescent="0.25">
      <c r="A161" s="4"/>
      <c r="B161" s="6"/>
      <c r="C161" s="6"/>
      <c r="D161" s="6"/>
      <c r="E161" s="6"/>
      <c r="F161" s="6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6"/>
    </row>
    <row r="162" spans="1:36" ht="13.2" x14ac:dyDescent="0.25">
      <c r="A162" s="4"/>
      <c r="B162" s="6"/>
      <c r="C162" s="6"/>
      <c r="D162" s="6"/>
      <c r="E162" s="6"/>
      <c r="F162" s="6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6"/>
    </row>
    <row r="163" spans="1:36" ht="13.2" x14ac:dyDescent="0.25">
      <c r="A163" s="4"/>
      <c r="B163" s="6"/>
      <c r="C163" s="6"/>
      <c r="D163" s="6"/>
      <c r="E163" s="6"/>
      <c r="F163" s="6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6"/>
    </row>
    <row r="164" spans="1:36" ht="13.2" x14ac:dyDescent="0.25">
      <c r="A164" s="4"/>
      <c r="B164" s="6"/>
      <c r="C164" s="6"/>
      <c r="D164" s="6"/>
      <c r="E164" s="6"/>
      <c r="F164" s="6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6"/>
    </row>
    <row r="165" spans="1:36" ht="13.2" x14ac:dyDescent="0.25">
      <c r="A165" s="4"/>
      <c r="B165" s="6"/>
      <c r="C165" s="6"/>
      <c r="D165" s="6"/>
      <c r="E165" s="6"/>
      <c r="F165" s="6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6"/>
    </row>
    <row r="166" spans="1:36" ht="13.2" x14ac:dyDescent="0.25">
      <c r="A166" s="4"/>
      <c r="B166" s="6"/>
      <c r="C166" s="6"/>
      <c r="D166" s="6"/>
      <c r="E166" s="6"/>
      <c r="F166" s="6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6"/>
    </row>
    <row r="167" spans="1:36" ht="13.2" x14ac:dyDescent="0.25">
      <c r="A167" s="4"/>
      <c r="B167" s="6"/>
      <c r="C167" s="6"/>
      <c r="D167" s="6"/>
      <c r="E167" s="6"/>
      <c r="F167" s="6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6"/>
    </row>
    <row r="168" spans="1:36" ht="13.2" x14ac:dyDescent="0.25">
      <c r="A168" s="4"/>
      <c r="B168" s="6"/>
      <c r="C168" s="6"/>
      <c r="D168" s="6"/>
      <c r="E168" s="6"/>
      <c r="F168" s="6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6"/>
    </row>
    <row r="169" spans="1:36" ht="13.2" x14ac:dyDescent="0.25">
      <c r="A169" s="4"/>
      <c r="B169" s="6"/>
      <c r="C169" s="6"/>
      <c r="D169" s="6"/>
      <c r="E169" s="6"/>
      <c r="F169" s="6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6"/>
    </row>
    <row r="170" spans="1:36" ht="13.2" x14ac:dyDescent="0.25">
      <c r="A170" s="4"/>
      <c r="B170" s="6"/>
      <c r="C170" s="6"/>
      <c r="D170" s="6"/>
      <c r="E170" s="6"/>
      <c r="F170" s="6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6"/>
    </row>
    <row r="171" spans="1:36" ht="13.2" x14ac:dyDescent="0.25">
      <c r="A171" s="4"/>
      <c r="B171" s="6"/>
      <c r="C171" s="6"/>
      <c r="D171" s="6"/>
      <c r="E171" s="6"/>
      <c r="F171" s="6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6"/>
    </row>
    <row r="172" spans="1:36" ht="13.2" x14ac:dyDescent="0.25">
      <c r="A172" s="4"/>
      <c r="B172" s="6"/>
      <c r="C172" s="6"/>
      <c r="D172" s="6"/>
      <c r="E172" s="6"/>
      <c r="F172" s="6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6"/>
    </row>
    <row r="173" spans="1:36" ht="13.2" x14ac:dyDescent="0.25">
      <c r="A173" s="4"/>
      <c r="B173" s="6"/>
      <c r="C173" s="6"/>
      <c r="D173" s="6"/>
      <c r="E173" s="6"/>
      <c r="F173" s="6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6"/>
    </row>
    <row r="174" spans="1:36" ht="13.2" x14ac:dyDescent="0.25">
      <c r="A174" s="4"/>
      <c r="B174" s="6"/>
      <c r="C174" s="6"/>
      <c r="D174" s="6"/>
      <c r="E174" s="6"/>
      <c r="F174" s="6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6"/>
    </row>
    <row r="175" spans="1:36" ht="13.2" x14ac:dyDescent="0.25">
      <c r="A175" s="4"/>
      <c r="B175" s="6"/>
      <c r="C175" s="6"/>
      <c r="D175" s="6"/>
      <c r="E175" s="6"/>
      <c r="F175" s="6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6"/>
    </row>
    <row r="176" spans="1:36" ht="13.2" x14ac:dyDescent="0.25">
      <c r="A176" s="4"/>
      <c r="B176" s="6"/>
      <c r="C176" s="6"/>
      <c r="D176" s="6"/>
      <c r="E176" s="6"/>
      <c r="F176" s="6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6"/>
    </row>
    <row r="177" spans="1:36" ht="13.2" x14ac:dyDescent="0.25">
      <c r="A177" s="4"/>
      <c r="B177" s="6"/>
      <c r="C177" s="6"/>
      <c r="D177" s="6"/>
      <c r="E177" s="6"/>
      <c r="F177" s="6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6"/>
    </row>
    <row r="178" spans="1:36" ht="13.2" x14ac:dyDescent="0.25">
      <c r="A178" s="4"/>
      <c r="B178" s="6"/>
      <c r="C178" s="6"/>
      <c r="D178" s="6"/>
      <c r="E178" s="6"/>
      <c r="F178" s="6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6"/>
    </row>
    <row r="179" spans="1:36" ht="13.2" x14ac:dyDescent="0.25">
      <c r="A179" s="4"/>
      <c r="B179" s="6"/>
      <c r="C179" s="6"/>
      <c r="D179" s="6"/>
      <c r="E179" s="6"/>
      <c r="F179" s="6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6"/>
    </row>
    <row r="180" spans="1:36" ht="13.2" x14ac:dyDescent="0.25">
      <c r="A180" s="4"/>
      <c r="B180" s="6"/>
      <c r="C180" s="6"/>
      <c r="D180" s="6"/>
      <c r="E180" s="6"/>
      <c r="F180" s="6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6"/>
    </row>
    <row r="181" spans="1:36" ht="13.2" x14ac:dyDescent="0.25">
      <c r="A181" s="4"/>
      <c r="B181" s="6"/>
      <c r="C181" s="6"/>
      <c r="D181" s="6"/>
      <c r="E181" s="6"/>
      <c r="F181" s="6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6"/>
    </row>
    <row r="182" spans="1:36" ht="13.2" x14ac:dyDescent="0.25">
      <c r="A182" s="4"/>
      <c r="B182" s="6"/>
      <c r="C182" s="6"/>
      <c r="D182" s="6"/>
      <c r="E182" s="6"/>
      <c r="F182" s="6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6"/>
    </row>
    <row r="183" spans="1:36" ht="13.2" x14ac:dyDescent="0.25">
      <c r="A183" s="4"/>
      <c r="B183" s="6"/>
      <c r="C183" s="6"/>
      <c r="D183" s="6"/>
      <c r="E183" s="6"/>
      <c r="F183" s="6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6"/>
    </row>
    <row r="184" spans="1:36" ht="13.2" x14ac:dyDescent="0.25">
      <c r="A184" s="4"/>
      <c r="B184" s="6"/>
      <c r="C184" s="6"/>
      <c r="D184" s="6"/>
      <c r="E184" s="6"/>
      <c r="F184" s="6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6"/>
    </row>
    <row r="185" spans="1:36" ht="13.2" x14ac:dyDescent="0.25">
      <c r="A185" s="4"/>
      <c r="B185" s="6"/>
      <c r="C185" s="6"/>
      <c r="D185" s="6"/>
      <c r="E185" s="6"/>
      <c r="F185" s="6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6"/>
    </row>
    <row r="186" spans="1:36" ht="13.2" x14ac:dyDescent="0.25">
      <c r="A186" s="4"/>
      <c r="B186" s="6"/>
      <c r="C186" s="6"/>
      <c r="D186" s="6"/>
      <c r="E186" s="6"/>
      <c r="F186" s="6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6"/>
    </row>
    <row r="187" spans="1:36" ht="13.2" x14ac:dyDescent="0.25">
      <c r="A187" s="4"/>
      <c r="B187" s="6"/>
      <c r="C187" s="6"/>
      <c r="D187" s="6"/>
      <c r="E187" s="6"/>
      <c r="F187" s="6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6"/>
    </row>
    <row r="188" spans="1:36" ht="13.2" x14ac:dyDescent="0.25">
      <c r="A188" s="4"/>
      <c r="B188" s="6"/>
      <c r="C188" s="6"/>
      <c r="D188" s="6"/>
      <c r="E188" s="6"/>
      <c r="F188" s="6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6"/>
    </row>
    <row r="189" spans="1:36" ht="13.2" x14ac:dyDescent="0.25">
      <c r="A189" s="4"/>
      <c r="B189" s="6"/>
      <c r="C189" s="6"/>
      <c r="D189" s="6"/>
      <c r="E189" s="6"/>
      <c r="F189" s="6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6"/>
    </row>
    <row r="190" spans="1:36" ht="13.2" x14ac:dyDescent="0.25">
      <c r="A190" s="4"/>
      <c r="B190" s="6"/>
      <c r="C190" s="6"/>
      <c r="D190" s="6"/>
      <c r="E190" s="6"/>
      <c r="F190" s="6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6"/>
    </row>
    <row r="191" spans="1:36" ht="13.2" x14ac:dyDescent="0.25">
      <c r="A191" s="4"/>
      <c r="B191" s="6"/>
      <c r="C191" s="6"/>
      <c r="D191" s="6"/>
      <c r="E191" s="6"/>
      <c r="F191" s="6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6"/>
    </row>
    <row r="192" spans="1:36" ht="13.2" x14ac:dyDescent="0.25">
      <c r="A192" s="4"/>
      <c r="B192" s="6"/>
      <c r="C192" s="6"/>
      <c r="D192" s="6"/>
      <c r="E192" s="6"/>
      <c r="F192" s="6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6"/>
    </row>
    <row r="193" spans="1:36" ht="13.2" x14ac:dyDescent="0.25">
      <c r="A193" s="4"/>
      <c r="B193" s="6"/>
      <c r="C193" s="6"/>
      <c r="D193" s="6"/>
      <c r="E193" s="6"/>
      <c r="F193" s="6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6"/>
    </row>
    <row r="194" spans="1:36" ht="13.2" x14ac:dyDescent="0.25">
      <c r="A194" s="4"/>
      <c r="B194" s="6"/>
      <c r="C194" s="6"/>
      <c r="D194" s="6"/>
      <c r="E194" s="6"/>
      <c r="F194" s="6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6"/>
    </row>
    <row r="195" spans="1:36" ht="13.2" x14ac:dyDescent="0.25">
      <c r="A195" s="4"/>
      <c r="B195" s="6"/>
      <c r="C195" s="6"/>
      <c r="D195" s="6"/>
      <c r="E195" s="6"/>
      <c r="F195" s="6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6"/>
    </row>
    <row r="196" spans="1:36" ht="13.2" x14ac:dyDescent="0.25">
      <c r="A196" s="4"/>
      <c r="B196" s="6"/>
      <c r="C196" s="6"/>
      <c r="D196" s="6"/>
      <c r="E196" s="6"/>
      <c r="F196" s="6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6"/>
    </row>
    <row r="197" spans="1:36" ht="13.2" x14ac:dyDescent="0.25">
      <c r="A197" s="4"/>
      <c r="B197" s="6"/>
      <c r="C197" s="6"/>
      <c r="D197" s="6"/>
      <c r="E197" s="6"/>
      <c r="F197" s="6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6"/>
    </row>
    <row r="198" spans="1:36" ht="13.2" x14ac:dyDescent="0.25">
      <c r="A198" s="4"/>
      <c r="B198" s="6"/>
      <c r="C198" s="6"/>
      <c r="D198" s="6"/>
      <c r="E198" s="6"/>
      <c r="F198" s="6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6"/>
    </row>
    <row r="199" spans="1:36" ht="13.2" x14ac:dyDescent="0.25">
      <c r="A199" s="4"/>
      <c r="B199" s="6"/>
      <c r="C199" s="6"/>
      <c r="D199" s="6"/>
      <c r="E199" s="6"/>
      <c r="F199" s="6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6"/>
    </row>
    <row r="200" spans="1:36" ht="13.2" x14ac:dyDescent="0.25">
      <c r="A200" s="4"/>
      <c r="B200" s="6"/>
      <c r="C200" s="6"/>
      <c r="D200" s="6"/>
      <c r="E200" s="6"/>
      <c r="F200" s="6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6"/>
    </row>
    <row r="201" spans="1:36" ht="13.2" x14ac:dyDescent="0.25">
      <c r="A201" s="4"/>
      <c r="B201" s="6"/>
      <c r="C201" s="6"/>
      <c r="D201" s="6"/>
      <c r="E201" s="6"/>
      <c r="F201" s="6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6"/>
    </row>
    <row r="202" spans="1:36" ht="13.2" x14ac:dyDescent="0.25">
      <c r="A202" s="4"/>
      <c r="B202" s="6"/>
      <c r="C202" s="6"/>
      <c r="D202" s="6"/>
      <c r="E202" s="6"/>
      <c r="F202" s="6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6"/>
    </row>
    <row r="203" spans="1:36" ht="13.2" x14ac:dyDescent="0.25">
      <c r="A203" s="4"/>
      <c r="B203" s="6"/>
      <c r="C203" s="6"/>
      <c r="D203" s="6"/>
      <c r="E203" s="6"/>
      <c r="F203" s="6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6"/>
    </row>
    <row r="204" spans="1:36" ht="13.2" x14ac:dyDescent="0.25">
      <c r="A204" s="4"/>
      <c r="B204" s="6"/>
      <c r="C204" s="6"/>
      <c r="D204" s="6"/>
      <c r="E204" s="6"/>
      <c r="F204" s="6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6"/>
    </row>
    <row r="205" spans="1:36" ht="13.2" x14ac:dyDescent="0.25">
      <c r="A205" s="4"/>
      <c r="B205" s="6"/>
      <c r="C205" s="6"/>
      <c r="D205" s="6"/>
      <c r="E205" s="6"/>
      <c r="F205" s="6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6"/>
    </row>
    <row r="206" spans="1:36" ht="13.2" x14ac:dyDescent="0.25">
      <c r="A206" s="4"/>
      <c r="B206" s="6"/>
      <c r="C206" s="6"/>
      <c r="D206" s="6"/>
      <c r="E206" s="6"/>
      <c r="F206" s="6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6"/>
    </row>
    <row r="207" spans="1:36" ht="13.2" x14ac:dyDescent="0.25">
      <c r="A207" s="4"/>
      <c r="B207" s="6"/>
      <c r="C207" s="6"/>
      <c r="D207" s="6"/>
      <c r="E207" s="6"/>
      <c r="F207" s="6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6"/>
    </row>
    <row r="208" spans="1:36" ht="13.2" x14ac:dyDescent="0.25">
      <c r="A208" s="4"/>
      <c r="B208" s="6"/>
      <c r="C208" s="6"/>
      <c r="D208" s="6"/>
      <c r="E208" s="6"/>
      <c r="F208" s="6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6"/>
    </row>
    <row r="209" spans="1:36" ht="13.2" x14ac:dyDescent="0.25">
      <c r="A209" s="4"/>
      <c r="B209" s="6"/>
      <c r="C209" s="6"/>
      <c r="D209" s="6"/>
      <c r="E209" s="6"/>
      <c r="F209" s="6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6"/>
    </row>
    <row r="210" spans="1:36" ht="13.2" x14ac:dyDescent="0.25">
      <c r="A210" s="4"/>
      <c r="B210" s="6"/>
      <c r="C210" s="6"/>
      <c r="D210" s="6"/>
      <c r="E210" s="6"/>
      <c r="F210" s="6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6"/>
    </row>
    <row r="211" spans="1:36" ht="13.2" x14ac:dyDescent="0.25">
      <c r="A211" s="4"/>
      <c r="B211" s="6"/>
      <c r="C211" s="6"/>
      <c r="D211" s="6"/>
      <c r="E211" s="6"/>
      <c r="F211" s="6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6"/>
    </row>
    <row r="212" spans="1:36" ht="13.2" x14ac:dyDescent="0.25">
      <c r="A212" s="4"/>
      <c r="B212" s="6"/>
      <c r="C212" s="6"/>
      <c r="D212" s="6"/>
      <c r="E212" s="6"/>
      <c r="F212" s="6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6"/>
    </row>
    <row r="213" spans="1:36" ht="13.2" x14ac:dyDescent="0.25">
      <c r="A213" s="4"/>
      <c r="B213" s="6"/>
      <c r="C213" s="6"/>
      <c r="D213" s="6"/>
      <c r="E213" s="6"/>
      <c r="F213" s="6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6"/>
    </row>
    <row r="214" spans="1:36" ht="13.2" x14ac:dyDescent="0.25">
      <c r="A214" s="4"/>
      <c r="B214" s="6"/>
      <c r="C214" s="6"/>
      <c r="D214" s="6"/>
      <c r="E214" s="6"/>
      <c r="F214" s="6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6"/>
    </row>
    <row r="215" spans="1:36" ht="13.2" x14ac:dyDescent="0.25">
      <c r="A215" s="4"/>
      <c r="B215" s="6"/>
      <c r="C215" s="6"/>
      <c r="D215" s="6"/>
      <c r="E215" s="6"/>
      <c r="F215" s="6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6"/>
    </row>
    <row r="216" spans="1:36" ht="13.2" x14ac:dyDescent="0.25">
      <c r="A216" s="4"/>
      <c r="B216" s="6"/>
      <c r="C216" s="6"/>
      <c r="D216" s="6"/>
      <c r="E216" s="6"/>
      <c r="F216" s="6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6"/>
    </row>
    <row r="217" spans="1:36" ht="13.2" x14ac:dyDescent="0.25">
      <c r="A217" s="4"/>
      <c r="B217" s="6"/>
      <c r="C217" s="6"/>
      <c r="D217" s="6"/>
      <c r="E217" s="6"/>
      <c r="F217" s="6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6"/>
    </row>
    <row r="218" spans="1:36" ht="13.2" x14ac:dyDescent="0.25">
      <c r="A218" s="4"/>
      <c r="B218" s="6"/>
      <c r="C218" s="6"/>
      <c r="D218" s="6"/>
      <c r="E218" s="6"/>
      <c r="F218" s="6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6"/>
    </row>
    <row r="219" spans="1:36" ht="13.2" x14ac:dyDescent="0.25">
      <c r="A219" s="4"/>
      <c r="B219" s="6"/>
      <c r="C219" s="6"/>
      <c r="D219" s="6"/>
      <c r="E219" s="6"/>
      <c r="F219" s="6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6"/>
    </row>
    <row r="220" spans="1:36" ht="13.2" x14ac:dyDescent="0.25">
      <c r="A220" s="4"/>
      <c r="B220" s="6"/>
      <c r="C220" s="6"/>
      <c r="D220" s="6"/>
      <c r="E220" s="6"/>
      <c r="F220" s="6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6"/>
    </row>
    <row r="221" spans="1:36" ht="13.2" x14ac:dyDescent="0.25">
      <c r="A221" s="4"/>
      <c r="B221" s="6"/>
      <c r="C221" s="6"/>
      <c r="D221" s="6"/>
      <c r="E221" s="6"/>
      <c r="F221" s="6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6"/>
    </row>
    <row r="222" spans="1:36" ht="13.2" x14ac:dyDescent="0.25">
      <c r="A222" s="4"/>
      <c r="B222" s="6"/>
      <c r="C222" s="6"/>
      <c r="D222" s="6"/>
      <c r="E222" s="6"/>
      <c r="F222" s="6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6"/>
    </row>
    <row r="223" spans="1:36" ht="13.2" x14ac:dyDescent="0.25">
      <c r="A223" s="4"/>
      <c r="B223" s="6"/>
      <c r="C223" s="6"/>
      <c r="D223" s="6"/>
      <c r="E223" s="6"/>
      <c r="F223" s="6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6"/>
    </row>
    <row r="224" spans="1:36" ht="13.2" x14ac:dyDescent="0.25">
      <c r="A224" s="4"/>
      <c r="B224" s="6"/>
      <c r="C224" s="6"/>
      <c r="D224" s="6"/>
      <c r="E224" s="6"/>
      <c r="F224" s="6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6"/>
    </row>
    <row r="225" spans="1:36" ht="13.2" x14ac:dyDescent="0.25">
      <c r="A225" s="4"/>
      <c r="B225" s="6"/>
      <c r="C225" s="6"/>
      <c r="D225" s="6"/>
      <c r="E225" s="6"/>
      <c r="F225" s="6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6"/>
    </row>
    <row r="226" spans="1:36" ht="13.2" x14ac:dyDescent="0.25">
      <c r="A226" s="4"/>
      <c r="B226" s="6"/>
      <c r="C226" s="6"/>
      <c r="D226" s="6"/>
      <c r="E226" s="6"/>
      <c r="F226" s="6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6"/>
    </row>
    <row r="227" spans="1:36" ht="13.2" x14ac:dyDescent="0.25">
      <c r="A227" s="4"/>
      <c r="B227" s="6"/>
      <c r="C227" s="6"/>
      <c r="D227" s="6"/>
      <c r="E227" s="6"/>
      <c r="F227" s="6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6"/>
    </row>
    <row r="228" spans="1:36" ht="13.2" x14ac:dyDescent="0.25">
      <c r="A228" s="4"/>
      <c r="B228" s="6"/>
      <c r="C228" s="6"/>
      <c r="D228" s="6"/>
      <c r="E228" s="6"/>
      <c r="F228" s="6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6"/>
    </row>
    <row r="229" spans="1:36" ht="13.2" x14ac:dyDescent="0.25">
      <c r="A229" s="4"/>
      <c r="B229" s="6"/>
      <c r="C229" s="6"/>
      <c r="D229" s="6"/>
      <c r="E229" s="6"/>
      <c r="F229" s="6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6"/>
    </row>
    <row r="230" spans="1:36" ht="13.2" x14ac:dyDescent="0.25">
      <c r="A230" s="4"/>
      <c r="B230" s="6"/>
      <c r="C230" s="6"/>
      <c r="D230" s="6"/>
      <c r="E230" s="6"/>
      <c r="F230" s="6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6"/>
    </row>
    <row r="231" spans="1:36" ht="13.2" x14ac:dyDescent="0.25">
      <c r="A231" s="4"/>
      <c r="B231" s="6"/>
      <c r="C231" s="6"/>
      <c r="D231" s="6"/>
      <c r="E231" s="6"/>
      <c r="F231" s="6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6"/>
    </row>
    <row r="232" spans="1:36" ht="13.2" x14ac:dyDescent="0.25">
      <c r="A232" s="4"/>
      <c r="B232" s="6"/>
      <c r="C232" s="6"/>
      <c r="D232" s="6"/>
      <c r="E232" s="6"/>
      <c r="F232" s="6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6"/>
    </row>
    <row r="233" spans="1:36" ht="13.2" x14ac:dyDescent="0.25">
      <c r="A233" s="4"/>
      <c r="B233" s="6"/>
      <c r="C233" s="6"/>
      <c r="D233" s="6"/>
      <c r="E233" s="6"/>
      <c r="F233" s="6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6"/>
    </row>
    <row r="234" spans="1:36" ht="13.2" x14ac:dyDescent="0.25">
      <c r="A234" s="4"/>
      <c r="B234" s="6"/>
      <c r="C234" s="6"/>
      <c r="D234" s="6"/>
      <c r="E234" s="6"/>
      <c r="F234" s="6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6"/>
    </row>
    <row r="235" spans="1:36" ht="13.2" x14ac:dyDescent="0.25">
      <c r="A235" s="4"/>
      <c r="B235" s="6"/>
      <c r="C235" s="6"/>
      <c r="D235" s="6"/>
      <c r="E235" s="6"/>
      <c r="F235" s="6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6"/>
    </row>
    <row r="236" spans="1:36" ht="13.2" x14ac:dyDescent="0.25">
      <c r="A236" s="4"/>
      <c r="B236" s="6"/>
      <c r="C236" s="6"/>
      <c r="D236" s="6"/>
      <c r="E236" s="6"/>
      <c r="F236" s="6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6"/>
    </row>
    <row r="237" spans="1:36" ht="13.2" x14ac:dyDescent="0.25">
      <c r="A237" s="4"/>
      <c r="B237" s="6"/>
      <c r="C237" s="6"/>
      <c r="D237" s="6"/>
      <c r="E237" s="6"/>
      <c r="F237" s="6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6"/>
    </row>
    <row r="238" spans="1:36" ht="13.2" x14ac:dyDescent="0.25">
      <c r="A238" s="4"/>
      <c r="B238" s="6"/>
      <c r="C238" s="6"/>
      <c r="D238" s="6"/>
      <c r="E238" s="6"/>
      <c r="F238" s="6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6"/>
    </row>
    <row r="239" spans="1:36" ht="13.2" x14ac:dyDescent="0.25">
      <c r="A239" s="4"/>
      <c r="B239" s="6"/>
      <c r="C239" s="6"/>
      <c r="D239" s="6"/>
      <c r="E239" s="6"/>
      <c r="F239" s="6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6"/>
    </row>
    <row r="240" spans="1:36" ht="13.2" x14ac:dyDescent="0.25">
      <c r="A240" s="4"/>
      <c r="B240" s="6"/>
      <c r="C240" s="6"/>
      <c r="D240" s="6"/>
      <c r="E240" s="6"/>
      <c r="F240" s="6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6"/>
    </row>
    <row r="241" spans="1:36" ht="13.2" x14ac:dyDescent="0.25">
      <c r="A241" s="4"/>
      <c r="B241" s="6"/>
      <c r="C241" s="6"/>
      <c r="D241" s="6"/>
      <c r="E241" s="6"/>
      <c r="F241" s="6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6"/>
    </row>
    <row r="242" spans="1:36" ht="13.2" x14ac:dyDescent="0.25">
      <c r="A242" s="4"/>
      <c r="B242" s="6"/>
      <c r="C242" s="6"/>
      <c r="D242" s="6"/>
      <c r="E242" s="6"/>
      <c r="F242" s="6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6"/>
    </row>
    <row r="243" spans="1:36" ht="13.2" x14ac:dyDescent="0.25">
      <c r="A243" s="4"/>
      <c r="B243" s="6"/>
      <c r="C243" s="6"/>
      <c r="D243" s="6"/>
      <c r="E243" s="6"/>
      <c r="F243" s="6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6"/>
    </row>
    <row r="244" spans="1:36" ht="13.2" x14ac:dyDescent="0.25">
      <c r="A244" s="4"/>
      <c r="B244" s="6"/>
      <c r="C244" s="6"/>
      <c r="D244" s="6"/>
      <c r="E244" s="6"/>
      <c r="F244" s="6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6"/>
    </row>
    <row r="245" spans="1:36" ht="13.2" x14ac:dyDescent="0.25">
      <c r="A245" s="4"/>
      <c r="B245" s="6"/>
      <c r="C245" s="6"/>
      <c r="D245" s="6"/>
      <c r="E245" s="6"/>
      <c r="F245" s="6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6"/>
    </row>
    <row r="246" spans="1:36" ht="13.2" x14ac:dyDescent="0.25">
      <c r="A246" s="4"/>
      <c r="B246" s="6"/>
      <c r="C246" s="6"/>
      <c r="D246" s="6"/>
      <c r="E246" s="6"/>
      <c r="F246" s="6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6"/>
    </row>
    <row r="247" spans="1:36" ht="13.2" x14ac:dyDescent="0.25">
      <c r="A247" s="4"/>
      <c r="B247" s="6"/>
      <c r="C247" s="6"/>
      <c r="D247" s="6"/>
      <c r="E247" s="6"/>
      <c r="F247" s="6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6"/>
    </row>
    <row r="248" spans="1:36" ht="13.2" x14ac:dyDescent="0.25">
      <c r="A248" s="4"/>
      <c r="B248" s="6"/>
      <c r="C248" s="6"/>
      <c r="D248" s="6"/>
      <c r="E248" s="6"/>
      <c r="F248" s="6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6"/>
    </row>
    <row r="249" spans="1:36" ht="13.2" x14ac:dyDescent="0.25">
      <c r="A249" s="4"/>
      <c r="B249" s="6"/>
      <c r="C249" s="6"/>
      <c r="D249" s="6"/>
      <c r="E249" s="6"/>
      <c r="F249" s="6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6"/>
    </row>
    <row r="250" spans="1:36" ht="13.2" x14ac:dyDescent="0.25">
      <c r="A250" s="4"/>
      <c r="B250" s="6"/>
      <c r="C250" s="6"/>
      <c r="D250" s="6"/>
      <c r="E250" s="6"/>
      <c r="F250" s="6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6"/>
    </row>
    <row r="251" spans="1:36" ht="13.2" x14ac:dyDescent="0.25">
      <c r="A251" s="4"/>
      <c r="B251" s="6"/>
      <c r="C251" s="6"/>
      <c r="D251" s="6"/>
      <c r="E251" s="6"/>
      <c r="F251" s="6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6"/>
    </row>
    <row r="252" spans="1:36" ht="13.2" x14ac:dyDescent="0.25">
      <c r="A252" s="4"/>
      <c r="B252" s="6"/>
      <c r="C252" s="6"/>
      <c r="D252" s="6"/>
      <c r="E252" s="6"/>
      <c r="F252" s="6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6"/>
    </row>
    <row r="253" spans="1:36" ht="13.2" x14ac:dyDescent="0.25">
      <c r="A253" s="4"/>
      <c r="B253" s="6"/>
      <c r="C253" s="6"/>
      <c r="D253" s="6"/>
      <c r="E253" s="6"/>
      <c r="F253" s="6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6"/>
    </row>
    <row r="254" spans="1:36" ht="13.2" x14ac:dyDescent="0.25">
      <c r="A254" s="4"/>
      <c r="B254" s="6"/>
      <c r="C254" s="6"/>
      <c r="D254" s="6"/>
      <c r="E254" s="6"/>
      <c r="F254" s="6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6"/>
    </row>
    <row r="255" spans="1:36" ht="13.2" x14ac:dyDescent="0.25">
      <c r="A255" s="4"/>
      <c r="B255" s="6"/>
      <c r="C255" s="6"/>
      <c r="D255" s="6"/>
      <c r="E255" s="6"/>
      <c r="F255" s="6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6"/>
    </row>
    <row r="256" spans="1:36" ht="13.2" x14ac:dyDescent="0.25">
      <c r="A256" s="4"/>
      <c r="B256" s="6"/>
      <c r="C256" s="6"/>
      <c r="D256" s="6"/>
      <c r="E256" s="6"/>
      <c r="F256" s="6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6"/>
    </row>
    <row r="257" spans="1:36" ht="13.2" x14ac:dyDescent="0.25">
      <c r="A257" s="4"/>
      <c r="B257" s="6"/>
      <c r="C257" s="6"/>
      <c r="D257" s="6"/>
      <c r="E257" s="6"/>
      <c r="F257" s="6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6"/>
    </row>
    <row r="258" spans="1:36" ht="13.2" x14ac:dyDescent="0.25">
      <c r="A258" s="4"/>
      <c r="B258" s="6"/>
      <c r="C258" s="6"/>
      <c r="D258" s="6"/>
      <c r="E258" s="6"/>
      <c r="F258" s="6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6"/>
    </row>
    <row r="259" spans="1:36" ht="13.2" x14ac:dyDescent="0.25">
      <c r="A259" s="4"/>
      <c r="B259" s="6"/>
      <c r="C259" s="6"/>
      <c r="D259" s="6"/>
      <c r="E259" s="6"/>
      <c r="F259" s="6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6"/>
    </row>
    <row r="260" spans="1:36" ht="13.2" x14ac:dyDescent="0.25">
      <c r="A260" s="4"/>
      <c r="B260" s="6"/>
      <c r="C260" s="6"/>
      <c r="D260" s="6"/>
      <c r="E260" s="6"/>
      <c r="F260" s="6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6"/>
    </row>
    <row r="261" spans="1:36" ht="13.2" x14ac:dyDescent="0.25">
      <c r="A261" s="4"/>
      <c r="B261" s="6"/>
      <c r="C261" s="6"/>
      <c r="D261" s="6"/>
      <c r="E261" s="6"/>
      <c r="F261" s="6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6"/>
    </row>
    <row r="262" spans="1:36" ht="13.2" x14ac:dyDescent="0.25">
      <c r="A262" s="4"/>
      <c r="B262" s="6"/>
      <c r="C262" s="6"/>
      <c r="D262" s="6"/>
      <c r="E262" s="6"/>
      <c r="F262" s="6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6"/>
    </row>
    <row r="263" spans="1:36" ht="13.2" x14ac:dyDescent="0.25">
      <c r="A263" s="4"/>
      <c r="B263" s="6"/>
      <c r="C263" s="6"/>
      <c r="D263" s="6"/>
      <c r="E263" s="6"/>
      <c r="F263" s="6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6"/>
    </row>
    <row r="264" spans="1:36" ht="13.2" x14ac:dyDescent="0.25">
      <c r="A264" s="4"/>
      <c r="B264" s="6"/>
      <c r="C264" s="6"/>
      <c r="D264" s="6"/>
      <c r="E264" s="6"/>
      <c r="F264" s="6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6"/>
    </row>
    <row r="265" spans="1:36" ht="13.2" x14ac:dyDescent="0.25">
      <c r="A265" s="4"/>
      <c r="B265" s="6"/>
      <c r="C265" s="6"/>
      <c r="D265" s="6"/>
      <c r="E265" s="6"/>
      <c r="F265" s="6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6"/>
    </row>
    <row r="266" spans="1:36" ht="13.2" x14ac:dyDescent="0.25">
      <c r="A266" s="4"/>
      <c r="B266" s="6"/>
      <c r="C266" s="6"/>
      <c r="D266" s="6"/>
      <c r="E266" s="6"/>
      <c r="F266" s="6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6"/>
    </row>
    <row r="267" spans="1:36" ht="13.2" x14ac:dyDescent="0.25">
      <c r="A267" s="4"/>
      <c r="B267" s="6"/>
      <c r="C267" s="6"/>
      <c r="D267" s="6"/>
      <c r="E267" s="6"/>
      <c r="F267" s="6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6"/>
    </row>
    <row r="268" spans="1:36" ht="13.2" x14ac:dyDescent="0.25">
      <c r="A268" s="4"/>
      <c r="B268" s="6"/>
      <c r="C268" s="6"/>
      <c r="D268" s="6"/>
      <c r="E268" s="6"/>
      <c r="F268" s="6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6"/>
    </row>
    <row r="269" spans="1:36" ht="13.2" x14ac:dyDescent="0.25">
      <c r="A269" s="4"/>
      <c r="B269" s="6"/>
      <c r="C269" s="6"/>
      <c r="D269" s="6"/>
      <c r="E269" s="6"/>
      <c r="F269" s="6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6"/>
    </row>
    <row r="270" spans="1:36" ht="13.2" x14ac:dyDescent="0.25">
      <c r="A270" s="4"/>
      <c r="B270" s="6"/>
      <c r="C270" s="6"/>
      <c r="D270" s="6"/>
      <c r="E270" s="6"/>
      <c r="F270" s="6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6"/>
    </row>
    <row r="271" spans="1:36" ht="13.2" x14ac:dyDescent="0.25">
      <c r="A271" s="4"/>
      <c r="B271" s="6"/>
      <c r="C271" s="6"/>
      <c r="D271" s="6"/>
      <c r="E271" s="6"/>
      <c r="F271" s="6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6"/>
    </row>
    <row r="272" spans="1:36" ht="13.2" x14ac:dyDescent="0.25">
      <c r="A272" s="4"/>
      <c r="B272" s="6"/>
      <c r="C272" s="6"/>
      <c r="D272" s="6"/>
      <c r="E272" s="6"/>
      <c r="F272" s="6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6"/>
    </row>
    <row r="273" spans="1:36" ht="13.2" x14ac:dyDescent="0.25">
      <c r="A273" s="4"/>
      <c r="B273" s="6"/>
      <c r="C273" s="6"/>
      <c r="D273" s="6"/>
      <c r="E273" s="6"/>
      <c r="F273" s="6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6"/>
    </row>
    <row r="274" spans="1:36" ht="13.2" x14ac:dyDescent="0.25">
      <c r="A274" s="4"/>
      <c r="B274" s="6"/>
      <c r="C274" s="6"/>
      <c r="D274" s="6"/>
      <c r="E274" s="6"/>
      <c r="F274" s="6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6"/>
    </row>
    <row r="275" spans="1:36" ht="13.2" x14ac:dyDescent="0.25">
      <c r="A275" s="4"/>
      <c r="B275" s="6"/>
      <c r="C275" s="6"/>
      <c r="D275" s="6"/>
      <c r="E275" s="6"/>
      <c r="F275" s="6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6"/>
    </row>
    <row r="276" spans="1:36" ht="13.2" x14ac:dyDescent="0.25">
      <c r="A276" s="4"/>
      <c r="B276" s="6"/>
      <c r="C276" s="6"/>
      <c r="D276" s="6"/>
      <c r="E276" s="6"/>
      <c r="F276" s="6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6"/>
    </row>
    <row r="277" spans="1:36" ht="13.2" x14ac:dyDescent="0.25">
      <c r="A277" s="4"/>
      <c r="B277" s="6"/>
      <c r="C277" s="6"/>
      <c r="D277" s="6"/>
      <c r="E277" s="6"/>
      <c r="F277" s="6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6"/>
    </row>
    <row r="278" spans="1:36" ht="13.2" x14ac:dyDescent="0.25">
      <c r="A278" s="4"/>
      <c r="B278" s="6"/>
      <c r="C278" s="6"/>
      <c r="D278" s="6"/>
      <c r="E278" s="6"/>
      <c r="F278" s="6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6"/>
    </row>
    <row r="279" spans="1:36" ht="13.2" x14ac:dyDescent="0.25">
      <c r="A279" s="4"/>
      <c r="B279" s="6"/>
      <c r="C279" s="6"/>
      <c r="D279" s="6"/>
      <c r="E279" s="6"/>
      <c r="F279" s="6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6"/>
    </row>
    <row r="280" spans="1:36" ht="13.2" x14ac:dyDescent="0.25">
      <c r="A280" s="4"/>
      <c r="B280" s="6"/>
      <c r="C280" s="6"/>
      <c r="D280" s="6"/>
      <c r="E280" s="6"/>
      <c r="F280" s="6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6"/>
    </row>
    <row r="281" spans="1:36" ht="13.2" x14ac:dyDescent="0.25">
      <c r="A281" s="4"/>
      <c r="B281" s="6"/>
      <c r="C281" s="6"/>
      <c r="D281" s="6"/>
      <c r="E281" s="6"/>
      <c r="F281" s="6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6"/>
    </row>
    <row r="282" spans="1:36" ht="13.2" x14ac:dyDescent="0.25">
      <c r="A282" s="4"/>
      <c r="B282" s="6"/>
      <c r="C282" s="6"/>
      <c r="D282" s="6"/>
      <c r="E282" s="6"/>
      <c r="F282" s="6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6"/>
    </row>
    <row r="283" spans="1:36" ht="13.2" x14ac:dyDescent="0.25">
      <c r="A283" s="4"/>
      <c r="B283" s="6"/>
      <c r="C283" s="6"/>
      <c r="D283" s="6"/>
      <c r="E283" s="6"/>
      <c r="F283" s="6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6"/>
    </row>
    <row r="284" spans="1:36" ht="13.2" x14ac:dyDescent="0.25">
      <c r="A284" s="4"/>
      <c r="B284" s="6"/>
      <c r="C284" s="6"/>
      <c r="D284" s="6"/>
      <c r="E284" s="6"/>
      <c r="F284" s="6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6"/>
    </row>
    <row r="285" spans="1:36" ht="13.2" x14ac:dyDescent="0.25">
      <c r="A285" s="4"/>
      <c r="B285" s="6"/>
      <c r="C285" s="6"/>
      <c r="D285" s="6"/>
      <c r="E285" s="6"/>
      <c r="F285" s="6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6"/>
    </row>
    <row r="286" spans="1:36" ht="13.2" x14ac:dyDescent="0.25">
      <c r="A286" s="4"/>
      <c r="B286" s="6"/>
      <c r="C286" s="6"/>
      <c r="D286" s="6"/>
      <c r="E286" s="6"/>
      <c r="F286" s="6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6"/>
    </row>
    <row r="287" spans="1:36" ht="13.2" x14ac:dyDescent="0.25">
      <c r="A287" s="4"/>
      <c r="B287" s="6"/>
      <c r="C287" s="6"/>
      <c r="D287" s="6"/>
      <c r="E287" s="6"/>
      <c r="F287" s="6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6"/>
    </row>
    <row r="288" spans="1:36" ht="13.2" x14ac:dyDescent="0.25">
      <c r="A288" s="4"/>
      <c r="B288" s="6"/>
      <c r="C288" s="6"/>
      <c r="D288" s="6"/>
      <c r="E288" s="6"/>
      <c r="F288" s="6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6"/>
    </row>
    <row r="289" spans="1:36" ht="13.2" x14ac:dyDescent="0.25">
      <c r="A289" s="4"/>
      <c r="B289" s="6"/>
      <c r="C289" s="6"/>
      <c r="D289" s="6"/>
      <c r="E289" s="6"/>
      <c r="F289" s="6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6"/>
    </row>
    <row r="290" spans="1:36" ht="13.2" x14ac:dyDescent="0.25">
      <c r="A290" s="4"/>
      <c r="B290" s="6"/>
      <c r="C290" s="6"/>
      <c r="D290" s="6"/>
      <c r="E290" s="6"/>
      <c r="F290" s="6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6"/>
    </row>
    <row r="291" spans="1:36" ht="13.2" x14ac:dyDescent="0.25">
      <c r="A291" s="4"/>
      <c r="B291" s="6"/>
      <c r="C291" s="6"/>
      <c r="D291" s="6"/>
      <c r="E291" s="6"/>
      <c r="F291" s="6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6"/>
    </row>
    <row r="292" spans="1:36" ht="13.2" x14ac:dyDescent="0.25">
      <c r="A292" s="4"/>
      <c r="B292" s="6"/>
      <c r="C292" s="6"/>
      <c r="D292" s="6"/>
      <c r="E292" s="6"/>
      <c r="F292" s="6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6"/>
    </row>
    <row r="293" spans="1:36" ht="13.2" x14ac:dyDescent="0.25">
      <c r="A293" s="4"/>
      <c r="B293" s="6"/>
      <c r="C293" s="6"/>
      <c r="D293" s="6"/>
      <c r="E293" s="6"/>
      <c r="F293" s="6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6"/>
    </row>
    <row r="294" spans="1:36" ht="13.2" x14ac:dyDescent="0.25">
      <c r="A294" s="4"/>
      <c r="B294" s="6"/>
      <c r="C294" s="6"/>
      <c r="D294" s="6"/>
      <c r="E294" s="6"/>
      <c r="F294" s="6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6"/>
    </row>
    <row r="295" spans="1:36" ht="13.2" x14ac:dyDescent="0.25">
      <c r="A295" s="4"/>
      <c r="B295" s="6"/>
      <c r="C295" s="6"/>
      <c r="D295" s="6"/>
      <c r="E295" s="6"/>
      <c r="F295" s="6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6"/>
    </row>
    <row r="296" spans="1:36" ht="13.2" x14ac:dyDescent="0.25">
      <c r="A296" s="4"/>
      <c r="B296" s="6"/>
      <c r="C296" s="6"/>
      <c r="D296" s="6"/>
      <c r="E296" s="6"/>
      <c r="F296" s="6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6"/>
    </row>
    <row r="297" spans="1:36" ht="13.2" x14ac:dyDescent="0.25">
      <c r="A297" s="4"/>
      <c r="B297" s="6"/>
      <c r="C297" s="6"/>
      <c r="D297" s="6"/>
      <c r="E297" s="6"/>
      <c r="F297" s="6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6"/>
    </row>
    <row r="298" spans="1:36" ht="13.2" x14ac:dyDescent="0.25">
      <c r="A298" s="4"/>
      <c r="B298" s="6"/>
      <c r="C298" s="6"/>
      <c r="D298" s="6"/>
      <c r="E298" s="6"/>
      <c r="F298" s="6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6"/>
    </row>
    <row r="299" spans="1:36" ht="13.2" x14ac:dyDescent="0.25">
      <c r="A299" s="4"/>
      <c r="B299" s="6"/>
      <c r="C299" s="6"/>
      <c r="D299" s="6"/>
      <c r="E299" s="6"/>
      <c r="F299" s="6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6"/>
    </row>
    <row r="300" spans="1:36" ht="13.2" x14ac:dyDescent="0.25">
      <c r="A300" s="4"/>
      <c r="B300" s="6"/>
      <c r="C300" s="6"/>
      <c r="D300" s="6"/>
      <c r="E300" s="6"/>
      <c r="F300" s="6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6"/>
    </row>
    <row r="301" spans="1:36" ht="13.2" x14ac:dyDescent="0.25">
      <c r="A301" s="4"/>
      <c r="B301" s="6"/>
      <c r="C301" s="6"/>
      <c r="D301" s="6"/>
      <c r="E301" s="6"/>
      <c r="F301" s="6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6"/>
    </row>
    <row r="302" spans="1:36" ht="13.2" x14ac:dyDescent="0.25">
      <c r="A302" s="4"/>
      <c r="B302" s="6"/>
      <c r="C302" s="6"/>
      <c r="D302" s="6"/>
      <c r="E302" s="6"/>
      <c r="F302" s="6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6"/>
    </row>
    <row r="303" spans="1:36" ht="13.2" x14ac:dyDescent="0.25">
      <c r="A303" s="4"/>
      <c r="B303" s="6"/>
      <c r="C303" s="6"/>
      <c r="D303" s="6"/>
      <c r="E303" s="6"/>
      <c r="F303" s="6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6"/>
    </row>
    <row r="304" spans="1:36" ht="13.2" x14ac:dyDescent="0.25">
      <c r="A304" s="4"/>
      <c r="B304" s="6"/>
      <c r="C304" s="6"/>
      <c r="D304" s="6"/>
      <c r="E304" s="6"/>
      <c r="F304" s="6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6"/>
    </row>
    <row r="305" spans="1:36" ht="13.2" x14ac:dyDescent="0.25">
      <c r="A305" s="4"/>
      <c r="B305" s="6"/>
      <c r="C305" s="6"/>
      <c r="D305" s="6"/>
      <c r="E305" s="6"/>
      <c r="F305" s="6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6"/>
    </row>
    <row r="306" spans="1:36" ht="13.2" x14ac:dyDescent="0.25">
      <c r="A306" s="4"/>
      <c r="B306" s="6"/>
      <c r="C306" s="6"/>
      <c r="D306" s="6"/>
      <c r="E306" s="6"/>
      <c r="F306" s="6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6"/>
    </row>
    <row r="307" spans="1:36" ht="13.2" x14ac:dyDescent="0.25">
      <c r="A307" s="4"/>
      <c r="B307" s="6"/>
      <c r="C307" s="6"/>
      <c r="D307" s="6"/>
      <c r="E307" s="6"/>
      <c r="F307" s="6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6"/>
    </row>
    <row r="308" spans="1:36" ht="13.2" x14ac:dyDescent="0.25">
      <c r="A308" s="4"/>
      <c r="B308" s="6"/>
      <c r="C308" s="6"/>
      <c r="D308" s="6"/>
      <c r="E308" s="6"/>
      <c r="F308" s="6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6"/>
    </row>
    <row r="309" spans="1:36" ht="13.2" x14ac:dyDescent="0.25">
      <c r="A309" s="4"/>
      <c r="B309" s="6"/>
      <c r="C309" s="6"/>
      <c r="D309" s="6"/>
      <c r="E309" s="6"/>
      <c r="F309" s="6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6"/>
    </row>
    <row r="310" spans="1:36" ht="13.2" x14ac:dyDescent="0.25">
      <c r="A310" s="4"/>
      <c r="B310" s="6"/>
      <c r="C310" s="6"/>
      <c r="D310" s="6"/>
      <c r="E310" s="6"/>
      <c r="F310" s="6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6"/>
    </row>
    <row r="311" spans="1:36" ht="13.2" x14ac:dyDescent="0.25">
      <c r="A311" s="4"/>
      <c r="B311" s="6"/>
      <c r="C311" s="6"/>
      <c r="D311" s="6"/>
      <c r="E311" s="6"/>
      <c r="F311" s="6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6"/>
    </row>
    <row r="312" spans="1:36" ht="13.2" x14ac:dyDescent="0.25">
      <c r="A312" s="4"/>
      <c r="B312" s="6"/>
      <c r="C312" s="6"/>
      <c r="D312" s="6"/>
      <c r="E312" s="6"/>
      <c r="F312" s="6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6"/>
    </row>
    <row r="313" spans="1:36" ht="13.2" x14ac:dyDescent="0.25">
      <c r="A313" s="4"/>
      <c r="B313" s="6"/>
      <c r="C313" s="6"/>
      <c r="D313" s="6"/>
      <c r="E313" s="6"/>
      <c r="F313" s="6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6"/>
    </row>
    <row r="314" spans="1:36" ht="13.2" x14ac:dyDescent="0.25">
      <c r="A314" s="4"/>
      <c r="B314" s="6"/>
      <c r="C314" s="6"/>
      <c r="D314" s="6"/>
      <c r="E314" s="6"/>
      <c r="F314" s="6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6"/>
    </row>
    <row r="315" spans="1:36" ht="13.2" x14ac:dyDescent="0.25">
      <c r="A315" s="4"/>
      <c r="B315" s="6"/>
      <c r="C315" s="6"/>
      <c r="D315" s="6"/>
      <c r="E315" s="6"/>
      <c r="F315" s="6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6"/>
    </row>
    <row r="316" spans="1:36" ht="13.2" x14ac:dyDescent="0.25">
      <c r="A316" s="4"/>
      <c r="B316" s="6"/>
      <c r="C316" s="6"/>
      <c r="D316" s="6"/>
      <c r="E316" s="6"/>
      <c r="F316" s="6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6"/>
    </row>
    <row r="317" spans="1:36" ht="13.2" x14ac:dyDescent="0.25">
      <c r="A317" s="4"/>
      <c r="B317" s="6"/>
      <c r="C317" s="6"/>
      <c r="D317" s="6"/>
      <c r="E317" s="6"/>
      <c r="F317" s="6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6"/>
    </row>
    <row r="318" spans="1:36" ht="13.2" x14ac:dyDescent="0.25">
      <c r="A318" s="4"/>
      <c r="B318" s="6"/>
      <c r="C318" s="6"/>
      <c r="D318" s="6"/>
      <c r="E318" s="6"/>
      <c r="F318" s="6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6"/>
    </row>
    <row r="319" spans="1:36" ht="13.2" x14ac:dyDescent="0.25">
      <c r="A319" s="4"/>
      <c r="B319" s="6"/>
      <c r="C319" s="6"/>
      <c r="D319" s="6"/>
      <c r="E319" s="6"/>
      <c r="F319" s="6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6"/>
    </row>
    <row r="320" spans="1:36" ht="13.2" x14ac:dyDescent="0.25">
      <c r="A320" s="4"/>
      <c r="B320" s="6"/>
      <c r="C320" s="6"/>
      <c r="D320" s="6"/>
      <c r="E320" s="6"/>
      <c r="F320" s="6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6"/>
    </row>
    <row r="321" spans="1:36" ht="13.2" x14ac:dyDescent="0.25">
      <c r="A321" s="4"/>
      <c r="B321" s="6"/>
      <c r="C321" s="6"/>
      <c r="D321" s="6"/>
      <c r="E321" s="6"/>
      <c r="F321" s="6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6"/>
    </row>
    <row r="322" spans="1:36" ht="13.2" x14ac:dyDescent="0.25">
      <c r="A322" s="4"/>
      <c r="B322" s="6"/>
      <c r="C322" s="6"/>
      <c r="D322" s="6"/>
      <c r="E322" s="6"/>
      <c r="F322" s="6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6"/>
    </row>
    <row r="323" spans="1:36" ht="13.2" x14ac:dyDescent="0.25">
      <c r="A323" s="4"/>
      <c r="B323" s="6"/>
      <c r="C323" s="6"/>
      <c r="D323" s="6"/>
      <c r="E323" s="6"/>
      <c r="F323" s="6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6"/>
    </row>
    <row r="324" spans="1:36" ht="13.2" x14ac:dyDescent="0.25">
      <c r="A324" s="4"/>
      <c r="B324" s="6"/>
      <c r="C324" s="6"/>
      <c r="D324" s="6"/>
      <c r="E324" s="6"/>
      <c r="F324" s="6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6"/>
    </row>
    <row r="325" spans="1:36" ht="13.2" x14ac:dyDescent="0.25">
      <c r="A325" s="4"/>
      <c r="B325" s="6"/>
      <c r="C325" s="6"/>
      <c r="D325" s="6"/>
      <c r="E325" s="6"/>
      <c r="F325" s="6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6"/>
    </row>
    <row r="326" spans="1:36" ht="13.2" x14ac:dyDescent="0.25">
      <c r="A326" s="4"/>
      <c r="B326" s="6"/>
      <c r="C326" s="6"/>
      <c r="D326" s="6"/>
      <c r="E326" s="6"/>
      <c r="F326" s="6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6"/>
    </row>
    <row r="327" spans="1:36" ht="13.2" x14ac:dyDescent="0.25">
      <c r="A327" s="4"/>
      <c r="B327" s="6"/>
      <c r="C327" s="6"/>
      <c r="D327" s="6"/>
      <c r="E327" s="6"/>
      <c r="F327" s="6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6"/>
    </row>
    <row r="328" spans="1:36" ht="13.2" x14ac:dyDescent="0.25">
      <c r="A328" s="4"/>
      <c r="B328" s="6"/>
      <c r="C328" s="6"/>
      <c r="D328" s="6"/>
      <c r="E328" s="6"/>
      <c r="F328" s="6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6"/>
    </row>
    <row r="329" spans="1:36" ht="13.2" x14ac:dyDescent="0.25">
      <c r="A329" s="4"/>
      <c r="B329" s="6"/>
      <c r="C329" s="6"/>
      <c r="D329" s="6"/>
      <c r="E329" s="6"/>
      <c r="F329" s="6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6"/>
    </row>
    <row r="330" spans="1:36" ht="13.2" x14ac:dyDescent="0.25">
      <c r="A330" s="4"/>
      <c r="B330" s="6"/>
      <c r="C330" s="6"/>
      <c r="D330" s="6"/>
      <c r="E330" s="6"/>
      <c r="F330" s="6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6"/>
    </row>
    <row r="331" spans="1:36" ht="13.2" x14ac:dyDescent="0.25">
      <c r="A331" s="4"/>
      <c r="B331" s="6"/>
      <c r="C331" s="6"/>
      <c r="D331" s="6"/>
      <c r="E331" s="6"/>
      <c r="F331" s="6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6"/>
    </row>
    <row r="332" spans="1:36" ht="13.2" x14ac:dyDescent="0.25">
      <c r="A332" s="4"/>
      <c r="B332" s="6"/>
      <c r="C332" s="6"/>
      <c r="D332" s="6"/>
      <c r="E332" s="6"/>
      <c r="F332" s="6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6"/>
    </row>
    <row r="333" spans="1:36" ht="13.2" x14ac:dyDescent="0.25">
      <c r="A333" s="4"/>
      <c r="B333" s="6"/>
      <c r="C333" s="6"/>
      <c r="D333" s="6"/>
      <c r="E333" s="6"/>
      <c r="F333" s="6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6"/>
    </row>
    <row r="334" spans="1:36" ht="13.2" x14ac:dyDescent="0.25">
      <c r="A334" s="4"/>
      <c r="B334" s="6"/>
      <c r="C334" s="6"/>
      <c r="D334" s="6"/>
      <c r="E334" s="6"/>
      <c r="F334" s="6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6"/>
    </row>
    <row r="335" spans="1:36" ht="13.2" x14ac:dyDescent="0.25">
      <c r="A335" s="4"/>
      <c r="B335" s="6"/>
      <c r="C335" s="6"/>
      <c r="D335" s="6"/>
      <c r="E335" s="6"/>
      <c r="F335" s="6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6"/>
    </row>
    <row r="336" spans="1:36" ht="13.2" x14ac:dyDescent="0.25">
      <c r="A336" s="4"/>
      <c r="B336" s="6"/>
      <c r="C336" s="6"/>
      <c r="D336" s="6"/>
      <c r="E336" s="6"/>
      <c r="F336" s="6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6"/>
    </row>
    <row r="337" spans="1:36" ht="13.2" x14ac:dyDescent="0.25">
      <c r="A337" s="4"/>
      <c r="B337" s="6"/>
      <c r="C337" s="6"/>
      <c r="D337" s="6"/>
      <c r="E337" s="6"/>
      <c r="F337" s="6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6"/>
    </row>
    <row r="338" spans="1:36" ht="13.2" x14ac:dyDescent="0.25">
      <c r="A338" s="4"/>
      <c r="B338" s="6"/>
      <c r="C338" s="6"/>
      <c r="D338" s="6"/>
      <c r="E338" s="6"/>
      <c r="F338" s="6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6"/>
    </row>
    <row r="339" spans="1:36" ht="13.2" x14ac:dyDescent="0.25">
      <c r="A339" s="4"/>
      <c r="B339" s="6"/>
      <c r="C339" s="6"/>
      <c r="D339" s="6"/>
      <c r="E339" s="6"/>
      <c r="F339" s="6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6"/>
    </row>
    <row r="340" spans="1:36" ht="13.2" x14ac:dyDescent="0.25">
      <c r="A340" s="4"/>
      <c r="B340" s="6"/>
      <c r="C340" s="6"/>
      <c r="D340" s="6"/>
      <c r="E340" s="6"/>
      <c r="F340" s="6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6"/>
    </row>
    <row r="341" spans="1:36" ht="13.2" x14ac:dyDescent="0.25">
      <c r="A341" s="4"/>
      <c r="B341" s="6"/>
      <c r="C341" s="6"/>
      <c r="D341" s="6"/>
      <c r="E341" s="6"/>
      <c r="F341" s="6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6"/>
    </row>
    <row r="342" spans="1:36" ht="13.2" x14ac:dyDescent="0.25">
      <c r="A342" s="4"/>
      <c r="B342" s="6"/>
      <c r="C342" s="6"/>
      <c r="D342" s="6"/>
      <c r="E342" s="6"/>
      <c r="F342" s="6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6"/>
    </row>
    <row r="343" spans="1:36" ht="13.2" x14ac:dyDescent="0.25">
      <c r="A343" s="4"/>
      <c r="B343" s="6"/>
      <c r="C343" s="6"/>
      <c r="D343" s="6"/>
      <c r="E343" s="6"/>
      <c r="F343" s="6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6"/>
    </row>
    <row r="344" spans="1:36" ht="13.2" x14ac:dyDescent="0.25">
      <c r="A344" s="4"/>
      <c r="B344" s="6"/>
      <c r="C344" s="6"/>
      <c r="D344" s="6"/>
      <c r="E344" s="6"/>
      <c r="F344" s="6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6"/>
    </row>
    <row r="345" spans="1:36" ht="13.2" x14ac:dyDescent="0.25">
      <c r="A345" s="4"/>
      <c r="B345" s="6"/>
      <c r="C345" s="6"/>
      <c r="D345" s="6"/>
      <c r="E345" s="6"/>
      <c r="F345" s="6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6"/>
    </row>
    <row r="346" spans="1:36" ht="13.2" x14ac:dyDescent="0.25">
      <c r="A346" s="4"/>
      <c r="B346" s="6"/>
      <c r="C346" s="6"/>
      <c r="D346" s="6"/>
      <c r="E346" s="6"/>
      <c r="F346" s="6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6"/>
    </row>
    <row r="347" spans="1:36" ht="13.2" x14ac:dyDescent="0.25">
      <c r="A347" s="4"/>
      <c r="B347" s="6"/>
      <c r="C347" s="6"/>
      <c r="D347" s="6"/>
      <c r="E347" s="6"/>
      <c r="F347" s="6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6"/>
    </row>
    <row r="348" spans="1:36" ht="13.2" x14ac:dyDescent="0.25">
      <c r="A348" s="4"/>
      <c r="B348" s="6"/>
      <c r="C348" s="6"/>
      <c r="D348" s="6"/>
      <c r="E348" s="6"/>
      <c r="F348" s="6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6"/>
    </row>
    <row r="349" spans="1:36" ht="13.2" x14ac:dyDescent="0.25">
      <c r="A349" s="4"/>
      <c r="B349" s="6"/>
      <c r="C349" s="6"/>
      <c r="D349" s="6"/>
      <c r="E349" s="6"/>
      <c r="F349" s="6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6"/>
    </row>
    <row r="350" spans="1:36" ht="13.2" x14ac:dyDescent="0.25">
      <c r="A350" s="4"/>
      <c r="B350" s="6"/>
      <c r="C350" s="6"/>
      <c r="D350" s="6"/>
      <c r="E350" s="6"/>
      <c r="F350" s="6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6"/>
    </row>
    <row r="351" spans="1:36" ht="13.2" x14ac:dyDescent="0.25">
      <c r="A351" s="4"/>
      <c r="B351" s="6"/>
      <c r="C351" s="6"/>
      <c r="D351" s="6"/>
      <c r="E351" s="6"/>
      <c r="F351" s="6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6"/>
    </row>
    <row r="352" spans="1:36" ht="13.2" x14ac:dyDescent="0.25">
      <c r="A352" s="4"/>
      <c r="B352" s="6"/>
      <c r="C352" s="6"/>
      <c r="D352" s="6"/>
      <c r="E352" s="6"/>
      <c r="F352" s="6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6"/>
    </row>
    <row r="353" spans="1:36" ht="13.2" x14ac:dyDescent="0.25">
      <c r="A353" s="4"/>
      <c r="B353" s="6"/>
      <c r="C353" s="6"/>
      <c r="D353" s="6"/>
      <c r="E353" s="6"/>
      <c r="F353" s="6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6"/>
    </row>
    <row r="354" spans="1:36" ht="13.2" x14ac:dyDescent="0.25">
      <c r="A354" s="4"/>
      <c r="B354" s="6"/>
      <c r="C354" s="6"/>
      <c r="D354" s="6"/>
      <c r="E354" s="6"/>
      <c r="F354" s="6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6"/>
    </row>
    <row r="355" spans="1:36" ht="13.2" x14ac:dyDescent="0.25">
      <c r="A355" s="4"/>
      <c r="B355" s="6"/>
      <c r="C355" s="6"/>
      <c r="D355" s="6"/>
      <c r="E355" s="6"/>
      <c r="F355" s="6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6"/>
    </row>
    <row r="356" spans="1:36" ht="13.2" x14ac:dyDescent="0.25">
      <c r="A356" s="4"/>
      <c r="B356" s="6"/>
      <c r="C356" s="6"/>
      <c r="D356" s="6"/>
      <c r="E356" s="6"/>
      <c r="F356" s="6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6"/>
    </row>
    <row r="357" spans="1:36" ht="13.2" x14ac:dyDescent="0.25">
      <c r="A357" s="4"/>
      <c r="B357" s="6"/>
      <c r="C357" s="6"/>
      <c r="D357" s="6"/>
      <c r="E357" s="6"/>
      <c r="F357" s="6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6"/>
    </row>
    <row r="358" spans="1:36" ht="13.2" x14ac:dyDescent="0.25">
      <c r="A358" s="4"/>
      <c r="B358" s="6"/>
      <c r="C358" s="6"/>
      <c r="D358" s="6"/>
      <c r="E358" s="6"/>
      <c r="F358" s="6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6"/>
    </row>
    <row r="359" spans="1:36" ht="13.2" x14ac:dyDescent="0.25">
      <c r="A359" s="4"/>
      <c r="B359" s="6"/>
      <c r="C359" s="6"/>
      <c r="D359" s="6"/>
      <c r="E359" s="6"/>
      <c r="F359" s="6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6"/>
    </row>
    <row r="360" spans="1:36" ht="13.2" x14ac:dyDescent="0.25">
      <c r="A360" s="4"/>
      <c r="B360" s="6"/>
      <c r="C360" s="6"/>
      <c r="D360" s="6"/>
      <c r="E360" s="6"/>
      <c r="F360" s="6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6"/>
    </row>
    <row r="361" spans="1:36" ht="13.2" x14ac:dyDescent="0.25">
      <c r="A361" s="4"/>
      <c r="B361" s="6"/>
      <c r="C361" s="6"/>
      <c r="D361" s="6"/>
      <c r="E361" s="6"/>
      <c r="F361" s="6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6"/>
    </row>
    <row r="362" spans="1:36" ht="13.2" x14ac:dyDescent="0.25">
      <c r="A362" s="4"/>
      <c r="B362" s="6"/>
      <c r="C362" s="6"/>
      <c r="D362" s="6"/>
      <c r="E362" s="6"/>
      <c r="F362" s="6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6"/>
    </row>
    <row r="363" spans="1:36" ht="13.2" x14ac:dyDescent="0.25">
      <c r="A363" s="4"/>
      <c r="B363" s="6"/>
      <c r="C363" s="6"/>
      <c r="D363" s="6"/>
      <c r="E363" s="6"/>
      <c r="F363" s="6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6"/>
    </row>
    <row r="364" spans="1:36" ht="13.2" x14ac:dyDescent="0.25">
      <c r="A364" s="4"/>
      <c r="B364" s="6"/>
      <c r="C364" s="6"/>
      <c r="D364" s="6"/>
      <c r="E364" s="6"/>
      <c r="F364" s="6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6"/>
    </row>
    <row r="365" spans="1:36" ht="13.2" x14ac:dyDescent="0.25">
      <c r="A365" s="4"/>
      <c r="B365" s="6"/>
      <c r="C365" s="6"/>
      <c r="D365" s="6"/>
      <c r="E365" s="6"/>
      <c r="F365" s="6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6"/>
    </row>
    <row r="366" spans="1:36" ht="13.2" x14ac:dyDescent="0.25">
      <c r="A366" s="4"/>
      <c r="B366" s="6"/>
      <c r="C366" s="6"/>
      <c r="D366" s="6"/>
      <c r="E366" s="6"/>
      <c r="F366" s="6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6"/>
    </row>
    <row r="367" spans="1:36" ht="13.2" x14ac:dyDescent="0.25">
      <c r="A367" s="4"/>
      <c r="B367" s="6"/>
      <c r="C367" s="6"/>
      <c r="D367" s="6"/>
      <c r="E367" s="6"/>
      <c r="F367" s="6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6"/>
    </row>
    <row r="368" spans="1:36" ht="13.2" x14ac:dyDescent="0.25">
      <c r="A368" s="4"/>
      <c r="B368" s="6"/>
      <c r="C368" s="6"/>
      <c r="D368" s="6"/>
      <c r="E368" s="6"/>
      <c r="F368" s="6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6"/>
    </row>
    <row r="369" spans="1:36" ht="13.2" x14ac:dyDescent="0.25">
      <c r="A369" s="4"/>
      <c r="B369" s="6"/>
      <c r="C369" s="6"/>
      <c r="D369" s="6"/>
      <c r="E369" s="6"/>
      <c r="F369" s="6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6"/>
    </row>
    <row r="370" spans="1:36" ht="13.2" x14ac:dyDescent="0.25">
      <c r="A370" s="4"/>
      <c r="B370" s="6"/>
      <c r="C370" s="6"/>
      <c r="D370" s="6"/>
      <c r="E370" s="6"/>
      <c r="F370" s="6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6"/>
    </row>
    <row r="371" spans="1:36" ht="13.2" x14ac:dyDescent="0.25">
      <c r="A371" s="4"/>
      <c r="B371" s="6"/>
      <c r="C371" s="6"/>
      <c r="D371" s="6"/>
      <c r="E371" s="6"/>
      <c r="F371" s="6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6"/>
    </row>
    <row r="372" spans="1:36" ht="13.2" x14ac:dyDescent="0.25">
      <c r="A372" s="4"/>
      <c r="B372" s="6"/>
      <c r="C372" s="6"/>
      <c r="D372" s="6"/>
      <c r="E372" s="6"/>
      <c r="F372" s="6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6"/>
    </row>
    <row r="373" spans="1:36" ht="13.2" x14ac:dyDescent="0.25">
      <c r="A373" s="4"/>
      <c r="B373" s="6"/>
      <c r="C373" s="6"/>
      <c r="D373" s="6"/>
      <c r="E373" s="6"/>
      <c r="F373" s="6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6"/>
    </row>
    <row r="374" spans="1:36" ht="13.2" x14ac:dyDescent="0.25">
      <c r="A374" s="4"/>
      <c r="B374" s="6"/>
      <c r="C374" s="6"/>
      <c r="D374" s="6"/>
      <c r="E374" s="6"/>
      <c r="F374" s="6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6"/>
    </row>
    <row r="375" spans="1:36" ht="13.2" x14ac:dyDescent="0.25">
      <c r="A375" s="4"/>
      <c r="B375" s="6"/>
      <c r="C375" s="6"/>
      <c r="D375" s="6"/>
      <c r="E375" s="6"/>
      <c r="F375" s="6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6"/>
    </row>
    <row r="376" spans="1:36" ht="13.2" x14ac:dyDescent="0.25">
      <c r="A376" s="4"/>
      <c r="B376" s="6"/>
      <c r="C376" s="6"/>
      <c r="D376" s="6"/>
      <c r="E376" s="6"/>
      <c r="F376" s="6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6"/>
    </row>
    <row r="377" spans="1:36" ht="13.2" x14ac:dyDescent="0.25">
      <c r="A377" s="4"/>
      <c r="B377" s="6"/>
      <c r="C377" s="6"/>
      <c r="D377" s="6"/>
      <c r="E377" s="6"/>
      <c r="F377" s="6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6"/>
    </row>
    <row r="378" spans="1:36" ht="13.2" x14ac:dyDescent="0.25">
      <c r="A378" s="4"/>
      <c r="B378" s="6"/>
      <c r="C378" s="6"/>
      <c r="D378" s="6"/>
      <c r="E378" s="6"/>
      <c r="F378" s="6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6"/>
    </row>
    <row r="379" spans="1:36" ht="13.2" x14ac:dyDescent="0.25">
      <c r="A379" s="4"/>
      <c r="B379" s="6"/>
      <c r="C379" s="6"/>
      <c r="D379" s="6"/>
      <c r="E379" s="6"/>
      <c r="F379" s="6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6"/>
    </row>
    <row r="380" spans="1:36" ht="13.2" x14ac:dyDescent="0.25">
      <c r="A380" s="4"/>
      <c r="B380" s="6"/>
      <c r="C380" s="6"/>
      <c r="D380" s="6"/>
      <c r="E380" s="6"/>
      <c r="F380" s="6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6"/>
    </row>
    <row r="381" spans="1:36" ht="13.2" x14ac:dyDescent="0.25">
      <c r="A381" s="4"/>
      <c r="B381" s="6"/>
      <c r="C381" s="6"/>
      <c r="D381" s="6"/>
      <c r="E381" s="6"/>
      <c r="F381" s="6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6"/>
    </row>
    <row r="382" spans="1:36" ht="13.2" x14ac:dyDescent="0.25">
      <c r="A382" s="4"/>
      <c r="B382" s="6"/>
      <c r="C382" s="6"/>
      <c r="D382" s="6"/>
      <c r="E382" s="6"/>
      <c r="F382" s="6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6"/>
    </row>
    <row r="383" spans="1:36" ht="13.2" x14ac:dyDescent="0.25">
      <c r="A383" s="4"/>
      <c r="B383" s="6"/>
      <c r="C383" s="6"/>
      <c r="D383" s="6"/>
      <c r="E383" s="6"/>
      <c r="F383" s="6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6"/>
    </row>
    <row r="384" spans="1:36" ht="13.2" x14ac:dyDescent="0.25">
      <c r="A384" s="4"/>
      <c r="B384" s="6"/>
      <c r="C384" s="6"/>
      <c r="D384" s="6"/>
      <c r="E384" s="6"/>
      <c r="F384" s="6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6"/>
    </row>
    <row r="385" spans="1:36" ht="13.2" x14ac:dyDescent="0.25">
      <c r="A385" s="4"/>
      <c r="B385" s="6"/>
      <c r="C385" s="6"/>
      <c r="D385" s="6"/>
      <c r="E385" s="6"/>
      <c r="F385" s="6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6"/>
    </row>
    <row r="386" spans="1:36" ht="13.2" x14ac:dyDescent="0.25">
      <c r="A386" s="4"/>
      <c r="B386" s="6"/>
      <c r="C386" s="6"/>
      <c r="D386" s="6"/>
      <c r="E386" s="6"/>
      <c r="F386" s="6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6"/>
    </row>
    <row r="387" spans="1:36" ht="13.2" x14ac:dyDescent="0.25">
      <c r="A387" s="4"/>
      <c r="B387" s="6"/>
      <c r="C387" s="6"/>
      <c r="D387" s="6"/>
      <c r="E387" s="6"/>
      <c r="F387" s="6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6"/>
    </row>
    <row r="388" spans="1:36" ht="13.2" x14ac:dyDescent="0.25">
      <c r="A388" s="4"/>
      <c r="B388" s="6"/>
      <c r="C388" s="6"/>
      <c r="D388" s="6"/>
      <c r="E388" s="6"/>
      <c r="F388" s="6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6"/>
    </row>
    <row r="389" spans="1:36" ht="13.2" x14ac:dyDescent="0.25">
      <c r="A389" s="4"/>
      <c r="B389" s="6"/>
      <c r="C389" s="6"/>
      <c r="D389" s="6"/>
      <c r="E389" s="6"/>
      <c r="F389" s="6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6"/>
    </row>
    <row r="390" spans="1:36" ht="13.2" x14ac:dyDescent="0.25">
      <c r="A390" s="4"/>
      <c r="B390" s="6"/>
      <c r="C390" s="6"/>
      <c r="D390" s="6"/>
      <c r="E390" s="6"/>
      <c r="F390" s="6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6"/>
    </row>
    <row r="391" spans="1:36" ht="13.2" x14ac:dyDescent="0.25">
      <c r="A391" s="4"/>
      <c r="B391" s="6"/>
      <c r="C391" s="6"/>
      <c r="D391" s="6"/>
      <c r="E391" s="6"/>
      <c r="F391" s="6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6"/>
    </row>
    <row r="392" spans="1:36" ht="13.2" x14ac:dyDescent="0.25">
      <c r="A392" s="4"/>
      <c r="B392" s="6"/>
      <c r="C392" s="6"/>
      <c r="D392" s="6"/>
      <c r="E392" s="6"/>
      <c r="F392" s="6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6"/>
    </row>
    <row r="393" spans="1:36" ht="13.2" x14ac:dyDescent="0.25">
      <c r="A393" s="4"/>
      <c r="B393" s="6"/>
      <c r="C393" s="6"/>
      <c r="D393" s="6"/>
      <c r="E393" s="6"/>
      <c r="F393" s="6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6"/>
    </row>
    <row r="394" spans="1:36" ht="13.2" x14ac:dyDescent="0.25">
      <c r="A394" s="4"/>
      <c r="B394" s="6"/>
      <c r="C394" s="6"/>
      <c r="D394" s="6"/>
      <c r="E394" s="6"/>
      <c r="F394" s="6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6"/>
    </row>
    <row r="395" spans="1:36" ht="13.2" x14ac:dyDescent="0.25">
      <c r="A395" s="4"/>
      <c r="B395" s="6"/>
      <c r="C395" s="6"/>
      <c r="D395" s="6"/>
      <c r="E395" s="6"/>
      <c r="F395" s="6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6"/>
    </row>
    <row r="396" spans="1:36" ht="13.2" x14ac:dyDescent="0.25">
      <c r="A396" s="4"/>
      <c r="B396" s="6"/>
      <c r="C396" s="6"/>
      <c r="D396" s="6"/>
      <c r="E396" s="6"/>
      <c r="F396" s="6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6"/>
    </row>
    <row r="397" spans="1:36" ht="13.2" x14ac:dyDescent="0.25">
      <c r="A397" s="4"/>
      <c r="B397" s="6"/>
      <c r="C397" s="6"/>
      <c r="D397" s="6"/>
      <c r="E397" s="6"/>
      <c r="F397" s="6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6"/>
    </row>
    <row r="398" spans="1:36" ht="13.2" x14ac:dyDescent="0.25">
      <c r="A398" s="4"/>
      <c r="B398" s="6"/>
      <c r="C398" s="6"/>
      <c r="D398" s="6"/>
      <c r="E398" s="6"/>
      <c r="F398" s="6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6"/>
    </row>
    <row r="399" spans="1:36" ht="13.2" x14ac:dyDescent="0.25">
      <c r="A399" s="4"/>
      <c r="B399" s="6"/>
      <c r="C399" s="6"/>
      <c r="D399" s="6"/>
      <c r="E399" s="6"/>
      <c r="F399" s="6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6"/>
    </row>
    <row r="400" spans="1:36" ht="13.2" x14ac:dyDescent="0.25">
      <c r="A400" s="4"/>
      <c r="B400" s="6"/>
      <c r="C400" s="6"/>
      <c r="D400" s="6"/>
      <c r="E400" s="6"/>
      <c r="F400" s="6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6"/>
    </row>
    <row r="401" spans="1:36" ht="13.2" x14ac:dyDescent="0.25">
      <c r="A401" s="4"/>
      <c r="B401" s="6"/>
      <c r="C401" s="6"/>
      <c r="D401" s="6"/>
      <c r="E401" s="6"/>
      <c r="F401" s="6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6"/>
    </row>
    <row r="402" spans="1:36" ht="13.2" x14ac:dyDescent="0.25">
      <c r="A402" s="4"/>
      <c r="B402" s="6"/>
      <c r="C402" s="6"/>
      <c r="D402" s="6"/>
      <c r="E402" s="6"/>
      <c r="F402" s="6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6"/>
    </row>
    <row r="403" spans="1:36" ht="13.2" x14ac:dyDescent="0.25">
      <c r="A403" s="4"/>
      <c r="B403" s="6"/>
      <c r="C403" s="6"/>
      <c r="D403" s="6"/>
      <c r="E403" s="6"/>
      <c r="F403" s="6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6"/>
    </row>
    <row r="404" spans="1:36" ht="13.2" x14ac:dyDescent="0.25">
      <c r="A404" s="4"/>
      <c r="B404" s="6"/>
      <c r="C404" s="6"/>
      <c r="D404" s="6"/>
      <c r="E404" s="6"/>
      <c r="F404" s="6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6"/>
    </row>
    <row r="405" spans="1:36" ht="13.2" x14ac:dyDescent="0.25">
      <c r="A405" s="4"/>
      <c r="B405" s="6"/>
      <c r="C405" s="6"/>
      <c r="D405" s="6"/>
      <c r="E405" s="6"/>
      <c r="F405" s="6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6"/>
    </row>
    <row r="406" spans="1:36" ht="13.2" x14ac:dyDescent="0.25">
      <c r="A406" s="4"/>
      <c r="B406" s="6"/>
      <c r="C406" s="6"/>
      <c r="D406" s="6"/>
      <c r="E406" s="6"/>
      <c r="F406" s="6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6"/>
    </row>
    <row r="407" spans="1:36" ht="13.2" x14ac:dyDescent="0.25">
      <c r="A407" s="4"/>
      <c r="B407" s="6"/>
      <c r="C407" s="6"/>
      <c r="D407" s="6"/>
      <c r="E407" s="6"/>
      <c r="F407" s="6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6"/>
    </row>
    <row r="408" spans="1:36" ht="13.2" x14ac:dyDescent="0.25">
      <c r="A408" s="4"/>
      <c r="B408" s="6"/>
      <c r="C408" s="6"/>
      <c r="D408" s="6"/>
      <c r="E408" s="6"/>
      <c r="F408" s="6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6"/>
    </row>
    <row r="409" spans="1:36" ht="13.2" x14ac:dyDescent="0.25">
      <c r="A409" s="4"/>
      <c r="B409" s="6"/>
      <c r="C409" s="6"/>
      <c r="D409" s="6"/>
      <c r="E409" s="6"/>
      <c r="F409" s="6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6"/>
    </row>
    <row r="410" spans="1:36" ht="13.2" x14ac:dyDescent="0.25">
      <c r="A410" s="4"/>
      <c r="B410" s="6"/>
      <c r="C410" s="6"/>
      <c r="D410" s="6"/>
      <c r="E410" s="6"/>
      <c r="F410" s="6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6"/>
    </row>
    <row r="411" spans="1:36" ht="13.2" x14ac:dyDescent="0.25">
      <c r="A411" s="4"/>
      <c r="B411" s="6"/>
      <c r="C411" s="6"/>
      <c r="D411" s="6"/>
      <c r="E411" s="6"/>
      <c r="F411" s="6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6"/>
    </row>
    <row r="412" spans="1:36" ht="13.2" x14ac:dyDescent="0.25">
      <c r="A412" s="4"/>
      <c r="B412" s="6"/>
      <c r="C412" s="6"/>
      <c r="D412" s="6"/>
      <c r="E412" s="6"/>
      <c r="F412" s="6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6"/>
    </row>
    <row r="413" spans="1:36" ht="13.2" x14ac:dyDescent="0.25">
      <c r="A413" s="4"/>
      <c r="B413" s="6"/>
      <c r="C413" s="6"/>
      <c r="D413" s="6"/>
      <c r="E413" s="6"/>
      <c r="F413" s="6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6"/>
    </row>
    <row r="414" spans="1:36" ht="13.2" x14ac:dyDescent="0.25">
      <c r="A414" s="4"/>
      <c r="B414" s="6"/>
      <c r="C414" s="6"/>
      <c r="D414" s="6"/>
      <c r="E414" s="6"/>
      <c r="F414" s="6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6"/>
    </row>
    <row r="415" spans="1:36" ht="13.2" x14ac:dyDescent="0.25">
      <c r="A415" s="4"/>
      <c r="B415" s="6"/>
      <c r="C415" s="6"/>
      <c r="D415" s="6"/>
      <c r="E415" s="6"/>
      <c r="F415" s="6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6"/>
    </row>
    <row r="416" spans="1:36" ht="13.2" x14ac:dyDescent="0.25">
      <c r="A416" s="4"/>
      <c r="B416" s="6"/>
      <c r="C416" s="6"/>
      <c r="D416" s="6"/>
      <c r="E416" s="6"/>
      <c r="F416" s="6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6"/>
    </row>
    <row r="417" spans="1:36" ht="13.2" x14ac:dyDescent="0.25">
      <c r="A417" s="4"/>
      <c r="B417" s="6"/>
      <c r="C417" s="6"/>
      <c r="D417" s="6"/>
      <c r="E417" s="6"/>
      <c r="F417" s="6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6"/>
    </row>
    <row r="418" spans="1:36" ht="13.2" x14ac:dyDescent="0.25">
      <c r="A418" s="4"/>
      <c r="B418" s="6"/>
      <c r="C418" s="6"/>
      <c r="D418" s="6"/>
      <c r="E418" s="6"/>
      <c r="F418" s="6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6"/>
    </row>
    <row r="419" spans="1:36" ht="13.2" x14ac:dyDescent="0.25">
      <c r="A419" s="4"/>
      <c r="B419" s="6"/>
      <c r="C419" s="6"/>
      <c r="D419" s="6"/>
      <c r="E419" s="6"/>
      <c r="F419" s="6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6"/>
    </row>
    <row r="420" spans="1:36" ht="13.2" x14ac:dyDescent="0.25">
      <c r="A420" s="4"/>
      <c r="B420" s="6"/>
      <c r="C420" s="6"/>
      <c r="D420" s="6"/>
      <c r="E420" s="6"/>
      <c r="F420" s="6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6"/>
    </row>
    <row r="421" spans="1:36" ht="13.2" x14ac:dyDescent="0.25">
      <c r="A421" s="4"/>
      <c r="B421" s="6"/>
      <c r="C421" s="6"/>
      <c r="D421" s="6"/>
      <c r="E421" s="6"/>
      <c r="F421" s="6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6"/>
    </row>
    <row r="422" spans="1:36" ht="13.2" x14ac:dyDescent="0.25">
      <c r="A422" s="4"/>
      <c r="B422" s="6"/>
      <c r="C422" s="6"/>
      <c r="D422" s="6"/>
      <c r="E422" s="6"/>
      <c r="F422" s="6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6"/>
    </row>
    <row r="423" spans="1:36" ht="13.2" x14ac:dyDescent="0.25">
      <c r="A423" s="4"/>
      <c r="B423" s="6"/>
      <c r="C423" s="6"/>
      <c r="D423" s="6"/>
      <c r="E423" s="6"/>
      <c r="F423" s="6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6"/>
    </row>
    <row r="424" spans="1:36" ht="13.2" x14ac:dyDescent="0.25">
      <c r="A424" s="4"/>
      <c r="B424" s="6"/>
      <c r="C424" s="6"/>
      <c r="D424" s="6"/>
      <c r="E424" s="6"/>
      <c r="F424" s="6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6"/>
    </row>
    <row r="425" spans="1:36" ht="13.2" x14ac:dyDescent="0.25">
      <c r="A425" s="4"/>
      <c r="B425" s="6"/>
      <c r="C425" s="6"/>
      <c r="D425" s="6"/>
      <c r="E425" s="6"/>
      <c r="F425" s="6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6"/>
    </row>
    <row r="426" spans="1:36" ht="13.2" x14ac:dyDescent="0.25">
      <c r="A426" s="4"/>
      <c r="B426" s="6"/>
      <c r="C426" s="6"/>
      <c r="D426" s="6"/>
      <c r="E426" s="6"/>
      <c r="F426" s="6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6"/>
    </row>
    <row r="427" spans="1:36" ht="13.2" x14ac:dyDescent="0.25">
      <c r="A427" s="4"/>
      <c r="B427" s="6"/>
      <c r="C427" s="6"/>
      <c r="D427" s="6"/>
      <c r="E427" s="6"/>
      <c r="F427" s="6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6"/>
    </row>
    <row r="428" spans="1:36" ht="13.2" x14ac:dyDescent="0.25">
      <c r="A428" s="4"/>
      <c r="B428" s="6"/>
      <c r="C428" s="6"/>
      <c r="D428" s="6"/>
      <c r="E428" s="6"/>
      <c r="F428" s="6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6"/>
    </row>
    <row r="429" spans="1:36" ht="13.2" x14ac:dyDescent="0.25">
      <c r="A429" s="4"/>
      <c r="B429" s="6"/>
      <c r="C429" s="6"/>
      <c r="D429" s="6"/>
      <c r="E429" s="6"/>
      <c r="F429" s="6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6"/>
    </row>
    <row r="430" spans="1:36" ht="13.2" x14ac:dyDescent="0.25">
      <c r="A430" s="4"/>
      <c r="B430" s="6"/>
      <c r="C430" s="6"/>
      <c r="D430" s="6"/>
      <c r="E430" s="6"/>
      <c r="F430" s="6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6"/>
    </row>
    <row r="431" spans="1:36" ht="13.2" x14ac:dyDescent="0.25">
      <c r="A431" s="4"/>
      <c r="B431" s="6"/>
      <c r="C431" s="6"/>
      <c r="D431" s="6"/>
      <c r="E431" s="6"/>
      <c r="F431" s="6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6"/>
    </row>
    <row r="432" spans="1:36" ht="13.2" x14ac:dyDescent="0.25">
      <c r="A432" s="4"/>
      <c r="B432" s="6"/>
      <c r="C432" s="6"/>
      <c r="D432" s="6"/>
      <c r="E432" s="6"/>
      <c r="F432" s="6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6"/>
    </row>
    <row r="433" spans="1:36" ht="13.2" x14ac:dyDescent="0.25">
      <c r="A433" s="4"/>
      <c r="B433" s="6"/>
      <c r="C433" s="6"/>
      <c r="D433" s="6"/>
      <c r="E433" s="6"/>
      <c r="F433" s="6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6"/>
    </row>
    <row r="434" spans="1:36" ht="13.2" x14ac:dyDescent="0.25">
      <c r="A434" s="4"/>
      <c r="B434" s="6"/>
      <c r="C434" s="6"/>
      <c r="D434" s="6"/>
      <c r="E434" s="6"/>
      <c r="F434" s="6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6"/>
    </row>
    <row r="435" spans="1:36" ht="13.2" x14ac:dyDescent="0.25">
      <c r="A435" s="4"/>
      <c r="B435" s="6"/>
      <c r="C435" s="6"/>
      <c r="D435" s="6"/>
      <c r="E435" s="6"/>
      <c r="F435" s="6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6"/>
    </row>
    <row r="436" spans="1:36" ht="13.2" x14ac:dyDescent="0.25">
      <c r="A436" s="4"/>
      <c r="B436" s="6"/>
      <c r="C436" s="6"/>
      <c r="D436" s="6"/>
      <c r="E436" s="6"/>
      <c r="F436" s="6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6"/>
    </row>
    <row r="437" spans="1:36" ht="13.2" x14ac:dyDescent="0.25">
      <c r="A437" s="4"/>
      <c r="B437" s="6"/>
      <c r="C437" s="6"/>
      <c r="D437" s="6"/>
      <c r="E437" s="6"/>
      <c r="F437" s="6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6"/>
    </row>
    <row r="438" spans="1:36" ht="13.2" x14ac:dyDescent="0.25">
      <c r="A438" s="4"/>
      <c r="B438" s="6"/>
      <c r="C438" s="6"/>
      <c r="D438" s="6"/>
      <c r="E438" s="6"/>
      <c r="F438" s="6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6"/>
    </row>
    <row r="439" spans="1:36" ht="13.2" x14ac:dyDescent="0.25">
      <c r="A439" s="4"/>
      <c r="B439" s="6"/>
      <c r="C439" s="6"/>
      <c r="D439" s="6"/>
      <c r="E439" s="6"/>
      <c r="F439" s="6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6"/>
    </row>
    <row r="440" spans="1:36" ht="13.2" x14ac:dyDescent="0.25">
      <c r="A440" s="4"/>
      <c r="B440" s="6"/>
      <c r="C440" s="6"/>
      <c r="D440" s="6"/>
      <c r="E440" s="6"/>
      <c r="F440" s="6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6"/>
    </row>
    <row r="441" spans="1:36" ht="13.2" x14ac:dyDescent="0.25">
      <c r="A441" s="4"/>
      <c r="B441" s="6"/>
      <c r="C441" s="6"/>
      <c r="D441" s="6"/>
      <c r="E441" s="6"/>
      <c r="F441" s="6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6"/>
    </row>
    <row r="442" spans="1:36" ht="13.2" x14ac:dyDescent="0.25">
      <c r="A442" s="4"/>
      <c r="B442" s="6"/>
      <c r="C442" s="6"/>
      <c r="D442" s="6"/>
      <c r="E442" s="6"/>
      <c r="F442" s="6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6"/>
    </row>
    <row r="443" spans="1:36" ht="13.2" x14ac:dyDescent="0.25">
      <c r="A443" s="4"/>
      <c r="B443" s="6"/>
      <c r="C443" s="6"/>
      <c r="D443" s="6"/>
      <c r="E443" s="6"/>
      <c r="F443" s="6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6"/>
    </row>
    <row r="444" spans="1:36" ht="13.2" x14ac:dyDescent="0.25">
      <c r="A444" s="4"/>
      <c r="B444" s="6"/>
      <c r="C444" s="6"/>
      <c r="D444" s="6"/>
      <c r="E444" s="6"/>
      <c r="F444" s="6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6"/>
    </row>
    <row r="445" spans="1:36" ht="13.2" x14ac:dyDescent="0.25">
      <c r="A445" s="4"/>
      <c r="B445" s="6"/>
      <c r="C445" s="6"/>
      <c r="D445" s="6"/>
      <c r="E445" s="6"/>
      <c r="F445" s="6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6"/>
    </row>
    <row r="446" spans="1:36" ht="13.2" x14ac:dyDescent="0.25">
      <c r="A446" s="4"/>
      <c r="B446" s="6"/>
      <c r="C446" s="6"/>
      <c r="D446" s="6"/>
      <c r="E446" s="6"/>
      <c r="F446" s="6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6"/>
    </row>
    <row r="447" spans="1:36" ht="13.2" x14ac:dyDescent="0.25">
      <c r="A447" s="4"/>
      <c r="B447" s="6"/>
      <c r="C447" s="6"/>
      <c r="D447" s="6"/>
      <c r="E447" s="6"/>
      <c r="F447" s="6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6"/>
    </row>
    <row r="448" spans="1:36" ht="13.2" x14ac:dyDescent="0.25">
      <c r="A448" s="4"/>
      <c r="B448" s="6"/>
      <c r="C448" s="6"/>
      <c r="D448" s="6"/>
      <c r="E448" s="6"/>
      <c r="F448" s="6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6"/>
    </row>
    <row r="449" spans="1:36" ht="13.2" x14ac:dyDescent="0.25">
      <c r="A449" s="4"/>
      <c r="B449" s="6"/>
      <c r="C449" s="6"/>
      <c r="D449" s="6"/>
      <c r="E449" s="6"/>
      <c r="F449" s="6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6"/>
    </row>
    <row r="450" spans="1:36" ht="13.2" x14ac:dyDescent="0.25">
      <c r="A450" s="4"/>
      <c r="B450" s="6"/>
      <c r="C450" s="6"/>
      <c r="D450" s="6"/>
      <c r="E450" s="6"/>
      <c r="F450" s="6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6"/>
    </row>
    <row r="451" spans="1:36" ht="13.2" x14ac:dyDescent="0.25">
      <c r="A451" s="4"/>
      <c r="B451" s="6"/>
      <c r="C451" s="6"/>
      <c r="D451" s="6"/>
      <c r="E451" s="6"/>
      <c r="F451" s="6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6"/>
    </row>
    <row r="452" spans="1:36" ht="13.2" x14ac:dyDescent="0.25">
      <c r="A452" s="4"/>
      <c r="B452" s="6"/>
      <c r="C452" s="6"/>
      <c r="D452" s="6"/>
      <c r="E452" s="6"/>
      <c r="F452" s="6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6"/>
    </row>
    <row r="453" spans="1:36" ht="13.2" x14ac:dyDescent="0.25">
      <c r="A453" s="4"/>
      <c r="B453" s="6"/>
      <c r="C453" s="6"/>
      <c r="D453" s="6"/>
      <c r="E453" s="6"/>
      <c r="F453" s="6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6"/>
    </row>
    <row r="454" spans="1:36" ht="13.2" x14ac:dyDescent="0.25">
      <c r="A454" s="4"/>
      <c r="B454" s="6"/>
      <c r="C454" s="6"/>
      <c r="D454" s="6"/>
      <c r="E454" s="6"/>
      <c r="F454" s="6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6"/>
    </row>
    <row r="455" spans="1:36" ht="13.2" x14ac:dyDescent="0.25">
      <c r="A455" s="4"/>
      <c r="B455" s="6"/>
      <c r="C455" s="6"/>
      <c r="D455" s="6"/>
      <c r="E455" s="6"/>
      <c r="F455" s="6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6"/>
    </row>
    <row r="456" spans="1:36" ht="13.2" x14ac:dyDescent="0.25">
      <c r="A456" s="4"/>
      <c r="B456" s="6"/>
      <c r="C456" s="6"/>
      <c r="D456" s="6"/>
      <c r="E456" s="6"/>
      <c r="F456" s="6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6"/>
    </row>
    <row r="457" spans="1:36" ht="13.2" x14ac:dyDescent="0.25">
      <c r="A457" s="4"/>
      <c r="B457" s="6"/>
      <c r="C457" s="6"/>
      <c r="D457" s="6"/>
      <c r="E457" s="6"/>
      <c r="F457" s="6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6"/>
    </row>
    <row r="458" spans="1:36" ht="13.2" x14ac:dyDescent="0.25">
      <c r="A458" s="4"/>
      <c r="B458" s="6"/>
      <c r="C458" s="6"/>
      <c r="D458" s="6"/>
      <c r="E458" s="6"/>
      <c r="F458" s="6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6"/>
    </row>
    <row r="459" spans="1:36" ht="13.2" x14ac:dyDescent="0.25">
      <c r="A459" s="4"/>
      <c r="B459" s="6"/>
      <c r="C459" s="6"/>
      <c r="D459" s="6"/>
      <c r="E459" s="6"/>
      <c r="F459" s="6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6"/>
    </row>
    <row r="460" spans="1:36" ht="13.2" x14ac:dyDescent="0.25">
      <c r="A460" s="4"/>
      <c r="B460" s="6"/>
      <c r="C460" s="6"/>
      <c r="D460" s="6"/>
      <c r="E460" s="6"/>
      <c r="F460" s="6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6"/>
    </row>
    <row r="461" spans="1:36" ht="13.2" x14ac:dyDescent="0.25">
      <c r="A461" s="4"/>
      <c r="B461" s="6"/>
      <c r="C461" s="6"/>
      <c r="D461" s="6"/>
      <c r="E461" s="6"/>
      <c r="F461" s="6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6"/>
    </row>
    <row r="462" spans="1:36" ht="13.2" x14ac:dyDescent="0.25">
      <c r="A462" s="4"/>
      <c r="B462" s="6"/>
      <c r="C462" s="6"/>
      <c r="D462" s="6"/>
      <c r="E462" s="6"/>
      <c r="F462" s="6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6"/>
    </row>
    <row r="463" spans="1:36" ht="13.2" x14ac:dyDescent="0.25">
      <c r="A463" s="4"/>
      <c r="B463" s="6"/>
      <c r="C463" s="6"/>
      <c r="D463" s="6"/>
      <c r="E463" s="6"/>
      <c r="F463" s="6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6"/>
    </row>
    <row r="464" spans="1:36" ht="13.2" x14ac:dyDescent="0.25">
      <c r="A464" s="4"/>
      <c r="B464" s="6"/>
      <c r="C464" s="6"/>
      <c r="D464" s="6"/>
      <c r="E464" s="6"/>
      <c r="F464" s="6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6"/>
    </row>
    <row r="465" spans="1:36" ht="13.2" x14ac:dyDescent="0.25">
      <c r="A465" s="4"/>
      <c r="B465" s="6"/>
      <c r="C465" s="6"/>
      <c r="D465" s="6"/>
      <c r="E465" s="6"/>
      <c r="F465" s="6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6"/>
    </row>
    <row r="466" spans="1:36" ht="13.2" x14ac:dyDescent="0.25">
      <c r="A466" s="4"/>
      <c r="B466" s="6"/>
      <c r="C466" s="6"/>
      <c r="D466" s="6"/>
      <c r="E466" s="6"/>
      <c r="F466" s="6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6"/>
    </row>
    <row r="467" spans="1:36" ht="13.2" x14ac:dyDescent="0.25">
      <c r="A467" s="4"/>
      <c r="B467" s="6"/>
      <c r="C467" s="6"/>
      <c r="D467" s="6"/>
      <c r="E467" s="6"/>
      <c r="F467" s="6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6"/>
    </row>
    <row r="468" spans="1:36" ht="13.2" x14ac:dyDescent="0.25">
      <c r="A468" s="4"/>
      <c r="B468" s="6"/>
      <c r="C468" s="6"/>
      <c r="D468" s="6"/>
      <c r="E468" s="6"/>
      <c r="F468" s="6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6"/>
    </row>
    <row r="469" spans="1:36" ht="13.2" x14ac:dyDescent="0.25">
      <c r="A469" s="4"/>
      <c r="B469" s="6"/>
      <c r="C469" s="6"/>
      <c r="D469" s="6"/>
      <c r="E469" s="6"/>
      <c r="F469" s="6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6"/>
    </row>
    <row r="470" spans="1:36" ht="13.2" x14ac:dyDescent="0.25">
      <c r="A470" s="4"/>
      <c r="B470" s="6"/>
      <c r="C470" s="6"/>
      <c r="D470" s="6"/>
      <c r="E470" s="6"/>
      <c r="F470" s="6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6"/>
    </row>
    <row r="471" spans="1:36" ht="13.2" x14ac:dyDescent="0.25">
      <c r="A471" s="4"/>
      <c r="B471" s="6"/>
      <c r="C471" s="6"/>
      <c r="D471" s="6"/>
      <c r="E471" s="6"/>
      <c r="F471" s="6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6"/>
    </row>
    <row r="472" spans="1:36" ht="13.2" x14ac:dyDescent="0.25">
      <c r="A472" s="4"/>
      <c r="B472" s="6"/>
      <c r="C472" s="6"/>
      <c r="D472" s="6"/>
      <c r="E472" s="6"/>
      <c r="F472" s="6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6"/>
    </row>
    <row r="473" spans="1:36" ht="13.2" x14ac:dyDescent="0.25">
      <c r="A473" s="4"/>
      <c r="B473" s="6"/>
      <c r="C473" s="6"/>
      <c r="D473" s="6"/>
      <c r="E473" s="6"/>
      <c r="F473" s="6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6"/>
    </row>
    <row r="474" spans="1:36" ht="13.2" x14ac:dyDescent="0.25">
      <c r="A474" s="4"/>
      <c r="B474" s="6"/>
      <c r="C474" s="6"/>
      <c r="D474" s="6"/>
      <c r="E474" s="6"/>
      <c r="F474" s="6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6"/>
    </row>
    <row r="475" spans="1:36" ht="13.2" x14ac:dyDescent="0.25">
      <c r="A475" s="4"/>
      <c r="B475" s="6"/>
      <c r="C475" s="6"/>
      <c r="D475" s="6"/>
      <c r="E475" s="6"/>
      <c r="F475" s="6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6"/>
    </row>
    <row r="476" spans="1:36" ht="13.2" x14ac:dyDescent="0.25">
      <c r="A476" s="4"/>
      <c r="B476" s="6"/>
      <c r="C476" s="6"/>
      <c r="D476" s="6"/>
      <c r="E476" s="6"/>
      <c r="F476" s="6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6"/>
    </row>
    <row r="477" spans="1:36" ht="13.2" x14ac:dyDescent="0.25">
      <c r="A477" s="4"/>
      <c r="B477" s="6"/>
      <c r="C477" s="6"/>
      <c r="D477" s="6"/>
      <c r="E477" s="6"/>
      <c r="F477" s="6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6"/>
    </row>
    <row r="478" spans="1:36" ht="13.2" x14ac:dyDescent="0.25">
      <c r="A478" s="4"/>
      <c r="B478" s="6"/>
      <c r="C478" s="6"/>
      <c r="D478" s="6"/>
      <c r="E478" s="6"/>
      <c r="F478" s="6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6"/>
    </row>
    <row r="479" spans="1:36" ht="13.2" x14ac:dyDescent="0.25">
      <c r="A479" s="4"/>
      <c r="B479" s="6"/>
      <c r="C479" s="6"/>
      <c r="D479" s="6"/>
      <c r="E479" s="6"/>
      <c r="F479" s="6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6"/>
    </row>
    <row r="480" spans="1:36" ht="13.2" x14ac:dyDescent="0.25">
      <c r="A480" s="4"/>
      <c r="B480" s="6"/>
      <c r="C480" s="6"/>
      <c r="D480" s="6"/>
      <c r="E480" s="6"/>
      <c r="F480" s="6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6"/>
    </row>
    <row r="481" spans="1:36" ht="13.2" x14ac:dyDescent="0.25">
      <c r="A481" s="4"/>
      <c r="B481" s="6"/>
      <c r="C481" s="6"/>
      <c r="D481" s="6"/>
      <c r="E481" s="6"/>
      <c r="F481" s="6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6"/>
    </row>
    <row r="482" spans="1:36" ht="13.2" x14ac:dyDescent="0.25">
      <c r="A482" s="4"/>
      <c r="B482" s="6"/>
      <c r="C482" s="6"/>
      <c r="D482" s="6"/>
      <c r="E482" s="6"/>
      <c r="F482" s="6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6"/>
    </row>
    <row r="483" spans="1:36" ht="13.2" x14ac:dyDescent="0.25">
      <c r="A483" s="4"/>
      <c r="B483" s="6"/>
      <c r="C483" s="6"/>
      <c r="D483" s="6"/>
      <c r="E483" s="6"/>
      <c r="F483" s="6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6"/>
    </row>
    <row r="484" spans="1:36" ht="13.2" x14ac:dyDescent="0.25">
      <c r="A484" s="4"/>
      <c r="B484" s="6"/>
      <c r="C484" s="6"/>
      <c r="D484" s="6"/>
      <c r="E484" s="6"/>
      <c r="F484" s="6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6"/>
    </row>
    <row r="485" spans="1:36" ht="13.2" x14ac:dyDescent="0.25">
      <c r="A485" s="4"/>
      <c r="B485" s="6"/>
      <c r="C485" s="6"/>
      <c r="D485" s="6"/>
      <c r="E485" s="6"/>
      <c r="F485" s="6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6"/>
    </row>
    <row r="486" spans="1:36" ht="13.2" x14ac:dyDescent="0.25">
      <c r="A486" s="4"/>
      <c r="B486" s="6"/>
      <c r="C486" s="6"/>
      <c r="D486" s="6"/>
      <c r="E486" s="6"/>
      <c r="F486" s="6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6"/>
    </row>
    <row r="487" spans="1:36" ht="13.2" x14ac:dyDescent="0.25">
      <c r="A487" s="4"/>
      <c r="B487" s="6"/>
      <c r="C487" s="6"/>
      <c r="D487" s="6"/>
      <c r="E487" s="6"/>
      <c r="F487" s="6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6"/>
    </row>
    <row r="488" spans="1:36" ht="13.2" x14ac:dyDescent="0.25">
      <c r="A488" s="4"/>
      <c r="B488" s="6"/>
      <c r="C488" s="6"/>
      <c r="D488" s="6"/>
      <c r="E488" s="6"/>
      <c r="F488" s="6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6"/>
    </row>
    <row r="489" spans="1:36" ht="13.2" x14ac:dyDescent="0.25">
      <c r="A489" s="4"/>
      <c r="B489" s="6"/>
      <c r="C489" s="6"/>
      <c r="D489" s="6"/>
      <c r="E489" s="6"/>
      <c r="F489" s="6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6"/>
    </row>
    <row r="490" spans="1:36" ht="13.2" x14ac:dyDescent="0.25">
      <c r="A490" s="4"/>
      <c r="B490" s="6"/>
      <c r="C490" s="6"/>
      <c r="D490" s="6"/>
      <c r="E490" s="6"/>
      <c r="F490" s="6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6"/>
    </row>
    <row r="491" spans="1:36" ht="13.2" x14ac:dyDescent="0.25">
      <c r="A491" s="4"/>
      <c r="B491" s="6"/>
      <c r="C491" s="6"/>
      <c r="D491" s="6"/>
      <c r="E491" s="6"/>
      <c r="F491" s="6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6"/>
    </row>
    <row r="492" spans="1:36" ht="13.2" x14ac:dyDescent="0.25">
      <c r="A492" s="4"/>
      <c r="B492" s="6"/>
      <c r="C492" s="6"/>
      <c r="D492" s="6"/>
      <c r="E492" s="6"/>
      <c r="F492" s="6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6"/>
    </row>
    <row r="493" spans="1:36" ht="13.2" x14ac:dyDescent="0.25">
      <c r="A493" s="4"/>
      <c r="B493" s="6"/>
      <c r="C493" s="6"/>
      <c r="D493" s="6"/>
      <c r="E493" s="6"/>
      <c r="F493" s="6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6"/>
    </row>
    <row r="494" spans="1:36" ht="13.2" x14ac:dyDescent="0.25">
      <c r="A494" s="4"/>
      <c r="B494" s="6"/>
      <c r="C494" s="6"/>
      <c r="D494" s="6"/>
      <c r="E494" s="6"/>
      <c r="F494" s="6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6"/>
    </row>
    <row r="495" spans="1:36" ht="13.2" x14ac:dyDescent="0.25">
      <c r="A495" s="4"/>
      <c r="B495" s="6"/>
      <c r="C495" s="6"/>
      <c r="D495" s="6"/>
      <c r="E495" s="6"/>
      <c r="F495" s="6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6"/>
    </row>
    <row r="496" spans="1:36" ht="13.2" x14ac:dyDescent="0.25">
      <c r="A496" s="4"/>
      <c r="B496" s="6"/>
      <c r="C496" s="6"/>
      <c r="D496" s="6"/>
      <c r="E496" s="6"/>
      <c r="F496" s="6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6"/>
    </row>
    <row r="497" spans="1:36" ht="13.2" x14ac:dyDescent="0.25">
      <c r="A497" s="4"/>
      <c r="B497" s="6"/>
      <c r="C497" s="6"/>
      <c r="D497" s="6"/>
      <c r="E497" s="6"/>
      <c r="F497" s="6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6"/>
    </row>
    <row r="498" spans="1:36" ht="13.2" x14ac:dyDescent="0.25">
      <c r="A498" s="4"/>
      <c r="B498" s="6"/>
      <c r="C498" s="6"/>
      <c r="D498" s="6"/>
      <c r="E498" s="6"/>
      <c r="F498" s="6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6"/>
    </row>
    <row r="499" spans="1:36" ht="13.2" x14ac:dyDescent="0.25">
      <c r="A499" s="4"/>
      <c r="B499" s="6"/>
      <c r="C499" s="6"/>
      <c r="D499" s="6"/>
      <c r="E499" s="6"/>
      <c r="F499" s="6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6"/>
    </row>
    <row r="500" spans="1:36" ht="13.2" x14ac:dyDescent="0.25">
      <c r="A500" s="4"/>
      <c r="B500" s="6"/>
      <c r="C500" s="6"/>
      <c r="D500" s="6"/>
      <c r="E500" s="6"/>
      <c r="F500" s="6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6"/>
    </row>
    <row r="501" spans="1:36" ht="13.2" x14ac:dyDescent="0.25">
      <c r="A501" s="4"/>
      <c r="B501" s="6"/>
      <c r="C501" s="6"/>
      <c r="D501" s="6"/>
      <c r="E501" s="6"/>
      <c r="F501" s="6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6"/>
    </row>
    <row r="502" spans="1:36" ht="13.2" x14ac:dyDescent="0.25">
      <c r="A502" s="4"/>
      <c r="B502" s="6"/>
      <c r="C502" s="6"/>
      <c r="D502" s="6"/>
      <c r="E502" s="6"/>
      <c r="F502" s="6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6"/>
    </row>
    <row r="503" spans="1:36" ht="13.2" x14ac:dyDescent="0.25">
      <c r="A503" s="4"/>
      <c r="B503" s="6"/>
      <c r="C503" s="6"/>
      <c r="D503" s="6"/>
      <c r="E503" s="6"/>
      <c r="F503" s="6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6"/>
    </row>
    <row r="504" spans="1:36" ht="13.2" x14ac:dyDescent="0.25">
      <c r="A504" s="4"/>
      <c r="B504" s="6"/>
      <c r="C504" s="6"/>
      <c r="D504" s="6"/>
      <c r="E504" s="6"/>
      <c r="F504" s="6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6"/>
    </row>
    <row r="505" spans="1:36" ht="13.2" x14ac:dyDescent="0.25">
      <c r="A505" s="4"/>
      <c r="B505" s="6"/>
      <c r="C505" s="6"/>
      <c r="D505" s="6"/>
      <c r="E505" s="6"/>
      <c r="F505" s="6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6"/>
    </row>
    <row r="506" spans="1:36" ht="13.2" x14ac:dyDescent="0.25">
      <c r="A506" s="4"/>
      <c r="B506" s="6"/>
      <c r="C506" s="6"/>
      <c r="D506" s="6"/>
      <c r="E506" s="6"/>
      <c r="F506" s="6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6"/>
    </row>
    <row r="507" spans="1:36" ht="13.2" x14ac:dyDescent="0.25">
      <c r="A507" s="4"/>
      <c r="B507" s="6"/>
      <c r="C507" s="6"/>
      <c r="D507" s="6"/>
      <c r="E507" s="6"/>
      <c r="F507" s="6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6"/>
    </row>
    <row r="508" spans="1:36" ht="13.2" x14ac:dyDescent="0.25">
      <c r="A508" s="4"/>
      <c r="B508" s="6"/>
      <c r="C508" s="6"/>
      <c r="D508" s="6"/>
      <c r="E508" s="6"/>
      <c r="F508" s="6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6"/>
    </row>
    <row r="509" spans="1:36" ht="13.2" x14ac:dyDescent="0.25">
      <c r="A509" s="4"/>
      <c r="B509" s="6"/>
      <c r="C509" s="6"/>
      <c r="D509" s="6"/>
      <c r="E509" s="6"/>
      <c r="F509" s="6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6"/>
    </row>
    <row r="510" spans="1:36" ht="13.2" x14ac:dyDescent="0.25">
      <c r="A510" s="4"/>
      <c r="B510" s="6"/>
      <c r="C510" s="6"/>
      <c r="D510" s="6"/>
      <c r="E510" s="6"/>
      <c r="F510" s="6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6"/>
    </row>
    <row r="511" spans="1:36" ht="13.2" x14ac:dyDescent="0.25">
      <c r="A511" s="4"/>
      <c r="B511" s="6"/>
      <c r="C511" s="6"/>
      <c r="D511" s="6"/>
      <c r="E511" s="6"/>
      <c r="F511" s="6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6"/>
    </row>
    <row r="512" spans="1:36" ht="13.2" x14ac:dyDescent="0.25">
      <c r="A512" s="4"/>
      <c r="B512" s="6"/>
      <c r="C512" s="6"/>
      <c r="D512" s="6"/>
      <c r="E512" s="6"/>
      <c r="F512" s="6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6"/>
    </row>
    <row r="513" spans="1:36" ht="13.2" x14ac:dyDescent="0.25">
      <c r="A513" s="4"/>
      <c r="B513" s="6"/>
      <c r="C513" s="6"/>
      <c r="D513" s="6"/>
      <c r="E513" s="6"/>
      <c r="F513" s="6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6"/>
    </row>
    <row r="514" spans="1:36" ht="13.2" x14ac:dyDescent="0.25">
      <c r="A514" s="4"/>
      <c r="B514" s="6"/>
      <c r="C514" s="6"/>
      <c r="D514" s="6"/>
      <c r="E514" s="6"/>
      <c r="F514" s="6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6"/>
    </row>
    <row r="515" spans="1:36" ht="13.2" x14ac:dyDescent="0.25">
      <c r="A515" s="4"/>
      <c r="B515" s="6"/>
      <c r="C515" s="6"/>
      <c r="D515" s="6"/>
      <c r="E515" s="6"/>
      <c r="F515" s="6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6"/>
    </row>
    <row r="516" spans="1:36" ht="13.2" x14ac:dyDescent="0.25">
      <c r="A516" s="4"/>
      <c r="B516" s="6"/>
      <c r="C516" s="6"/>
      <c r="D516" s="6"/>
      <c r="E516" s="6"/>
      <c r="F516" s="6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6"/>
    </row>
    <row r="517" spans="1:36" ht="13.2" x14ac:dyDescent="0.25">
      <c r="A517" s="4"/>
      <c r="B517" s="6"/>
      <c r="C517" s="6"/>
      <c r="D517" s="6"/>
      <c r="E517" s="6"/>
      <c r="F517" s="6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6"/>
    </row>
    <row r="518" spans="1:36" ht="13.2" x14ac:dyDescent="0.25">
      <c r="A518" s="4"/>
      <c r="B518" s="6"/>
      <c r="C518" s="6"/>
      <c r="D518" s="6"/>
      <c r="E518" s="6"/>
      <c r="F518" s="6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6"/>
    </row>
    <row r="519" spans="1:36" ht="13.2" x14ac:dyDescent="0.25">
      <c r="A519" s="4"/>
      <c r="B519" s="6"/>
      <c r="C519" s="6"/>
      <c r="D519" s="6"/>
      <c r="E519" s="6"/>
      <c r="F519" s="6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6"/>
    </row>
    <row r="520" spans="1:36" ht="13.2" x14ac:dyDescent="0.25">
      <c r="A520" s="4"/>
      <c r="B520" s="6"/>
      <c r="C520" s="6"/>
      <c r="D520" s="6"/>
      <c r="E520" s="6"/>
      <c r="F520" s="6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6"/>
    </row>
    <row r="521" spans="1:36" ht="13.2" x14ac:dyDescent="0.25">
      <c r="A521" s="4"/>
      <c r="B521" s="6"/>
      <c r="C521" s="6"/>
      <c r="D521" s="6"/>
      <c r="E521" s="6"/>
      <c r="F521" s="6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6"/>
    </row>
    <row r="522" spans="1:36" ht="13.2" x14ac:dyDescent="0.25">
      <c r="A522" s="4"/>
      <c r="B522" s="6"/>
      <c r="C522" s="6"/>
      <c r="D522" s="6"/>
      <c r="E522" s="6"/>
      <c r="F522" s="6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6"/>
    </row>
    <row r="523" spans="1:36" ht="13.2" x14ac:dyDescent="0.25">
      <c r="A523" s="4"/>
      <c r="B523" s="6"/>
      <c r="C523" s="6"/>
      <c r="D523" s="6"/>
      <c r="E523" s="6"/>
      <c r="F523" s="6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6"/>
    </row>
    <row r="524" spans="1:36" ht="13.2" x14ac:dyDescent="0.25">
      <c r="A524" s="4"/>
      <c r="B524" s="6"/>
      <c r="C524" s="6"/>
      <c r="D524" s="6"/>
      <c r="E524" s="6"/>
      <c r="F524" s="6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6"/>
    </row>
    <row r="525" spans="1:36" ht="13.2" x14ac:dyDescent="0.25">
      <c r="A525" s="4"/>
      <c r="B525" s="6"/>
      <c r="C525" s="6"/>
      <c r="D525" s="6"/>
      <c r="E525" s="6"/>
      <c r="F525" s="6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6"/>
    </row>
    <row r="526" spans="1:36" ht="13.2" x14ac:dyDescent="0.25">
      <c r="A526" s="4"/>
      <c r="B526" s="6"/>
      <c r="C526" s="6"/>
      <c r="D526" s="6"/>
      <c r="E526" s="6"/>
      <c r="F526" s="6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6"/>
    </row>
    <row r="527" spans="1:36" ht="13.2" x14ac:dyDescent="0.25">
      <c r="A527" s="4"/>
      <c r="B527" s="6"/>
      <c r="C527" s="6"/>
      <c r="D527" s="6"/>
      <c r="E527" s="6"/>
      <c r="F527" s="6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6"/>
    </row>
    <row r="528" spans="1:36" ht="13.2" x14ac:dyDescent="0.25">
      <c r="A528" s="4"/>
      <c r="B528" s="6"/>
      <c r="C528" s="6"/>
      <c r="D528" s="6"/>
      <c r="E528" s="6"/>
      <c r="F528" s="6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6"/>
    </row>
    <row r="529" spans="1:36" ht="13.2" x14ac:dyDescent="0.25">
      <c r="A529" s="4"/>
      <c r="B529" s="6"/>
      <c r="C529" s="6"/>
      <c r="D529" s="6"/>
      <c r="E529" s="6"/>
      <c r="F529" s="6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6"/>
    </row>
    <row r="530" spans="1:36" ht="13.2" x14ac:dyDescent="0.25">
      <c r="A530" s="4"/>
      <c r="B530" s="6"/>
      <c r="C530" s="6"/>
      <c r="D530" s="6"/>
      <c r="E530" s="6"/>
      <c r="F530" s="6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6"/>
    </row>
    <row r="531" spans="1:36" ht="13.2" x14ac:dyDescent="0.25">
      <c r="A531" s="4"/>
      <c r="B531" s="6"/>
      <c r="C531" s="6"/>
      <c r="D531" s="6"/>
      <c r="E531" s="6"/>
      <c r="F531" s="6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6"/>
    </row>
    <row r="532" spans="1:36" ht="13.2" x14ac:dyDescent="0.25">
      <c r="A532" s="4"/>
      <c r="B532" s="6"/>
      <c r="C532" s="6"/>
      <c r="D532" s="6"/>
      <c r="E532" s="6"/>
      <c r="F532" s="6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6"/>
    </row>
    <row r="533" spans="1:36" ht="13.2" x14ac:dyDescent="0.25">
      <c r="A533" s="4"/>
      <c r="B533" s="6"/>
      <c r="C533" s="6"/>
      <c r="D533" s="6"/>
      <c r="E533" s="6"/>
      <c r="F533" s="6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6"/>
    </row>
    <row r="534" spans="1:36" ht="13.2" x14ac:dyDescent="0.25">
      <c r="A534" s="4"/>
      <c r="B534" s="6"/>
      <c r="C534" s="6"/>
      <c r="D534" s="6"/>
      <c r="E534" s="6"/>
      <c r="F534" s="6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6"/>
    </row>
    <row r="535" spans="1:36" ht="13.2" x14ac:dyDescent="0.25">
      <c r="A535" s="4"/>
      <c r="B535" s="6"/>
      <c r="C535" s="6"/>
      <c r="D535" s="6"/>
      <c r="E535" s="6"/>
      <c r="F535" s="6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6"/>
    </row>
    <row r="536" spans="1:36" ht="13.2" x14ac:dyDescent="0.25">
      <c r="A536" s="4"/>
      <c r="B536" s="6"/>
      <c r="C536" s="6"/>
      <c r="D536" s="6"/>
      <c r="E536" s="6"/>
      <c r="F536" s="6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6"/>
    </row>
    <row r="537" spans="1:36" ht="13.2" x14ac:dyDescent="0.25">
      <c r="A537" s="4"/>
      <c r="B537" s="6"/>
      <c r="C537" s="6"/>
      <c r="D537" s="6"/>
      <c r="E537" s="6"/>
      <c r="F537" s="6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6"/>
    </row>
    <row r="538" spans="1:36" ht="13.2" x14ac:dyDescent="0.25">
      <c r="A538" s="4"/>
      <c r="B538" s="6"/>
      <c r="C538" s="6"/>
      <c r="D538" s="6"/>
      <c r="E538" s="6"/>
      <c r="F538" s="6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6"/>
    </row>
    <row r="539" spans="1:36" ht="13.2" x14ac:dyDescent="0.25">
      <c r="A539" s="4"/>
      <c r="B539" s="6"/>
      <c r="C539" s="6"/>
      <c r="D539" s="6"/>
      <c r="E539" s="6"/>
      <c r="F539" s="6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6"/>
    </row>
    <row r="540" spans="1:36" ht="13.2" x14ac:dyDescent="0.25">
      <c r="A540" s="4"/>
      <c r="B540" s="6"/>
      <c r="C540" s="6"/>
      <c r="D540" s="6"/>
      <c r="E540" s="6"/>
      <c r="F540" s="6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6"/>
    </row>
    <row r="541" spans="1:36" ht="13.2" x14ac:dyDescent="0.25">
      <c r="A541" s="4"/>
      <c r="B541" s="6"/>
      <c r="C541" s="6"/>
      <c r="D541" s="6"/>
      <c r="E541" s="6"/>
      <c r="F541" s="6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6"/>
    </row>
    <row r="542" spans="1:36" ht="13.2" x14ac:dyDescent="0.25">
      <c r="A542" s="4"/>
      <c r="B542" s="6"/>
      <c r="C542" s="6"/>
      <c r="D542" s="6"/>
      <c r="E542" s="6"/>
      <c r="F542" s="6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6"/>
    </row>
    <row r="543" spans="1:36" ht="13.2" x14ac:dyDescent="0.25">
      <c r="A543" s="4"/>
      <c r="B543" s="6"/>
      <c r="C543" s="6"/>
      <c r="D543" s="6"/>
      <c r="E543" s="6"/>
      <c r="F543" s="6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6"/>
    </row>
    <row r="544" spans="1:36" ht="13.2" x14ac:dyDescent="0.25">
      <c r="A544" s="4"/>
      <c r="B544" s="6"/>
      <c r="C544" s="6"/>
      <c r="D544" s="6"/>
      <c r="E544" s="6"/>
      <c r="F544" s="6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6"/>
    </row>
    <row r="545" spans="1:36" ht="13.2" x14ac:dyDescent="0.25">
      <c r="A545" s="4"/>
      <c r="B545" s="6"/>
      <c r="C545" s="6"/>
      <c r="D545" s="6"/>
      <c r="E545" s="6"/>
      <c r="F545" s="6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6"/>
    </row>
    <row r="546" spans="1:36" ht="13.2" x14ac:dyDescent="0.25">
      <c r="A546" s="4"/>
      <c r="B546" s="6"/>
      <c r="C546" s="6"/>
      <c r="D546" s="6"/>
      <c r="E546" s="6"/>
      <c r="F546" s="6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6"/>
    </row>
    <row r="547" spans="1:36" ht="13.2" x14ac:dyDescent="0.25">
      <c r="A547" s="4"/>
      <c r="B547" s="6"/>
      <c r="C547" s="6"/>
      <c r="D547" s="6"/>
      <c r="E547" s="6"/>
      <c r="F547" s="6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6"/>
    </row>
    <row r="548" spans="1:36" ht="13.2" x14ac:dyDescent="0.25">
      <c r="A548" s="4"/>
      <c r="B548" s="6"/>
      <c r="C548" s="6"/>
      <c r="D548" s="6"/>
      <c r="E548" s="6"/>
      <c r="F548" s="6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6"/>
    </row>
    <row r="549" spans="1:36" ht="13.2" x14ac:dyDescent="0.25">
      <c r="A549" s="4"/>
      <c r="B549" s="6"/>
      <c r="C549" s="6"/>
      <c r="D549" s="6"/>
      <c r="E549" s="6"/>
      <c r="F549" s="6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6"/>
    </row>
    <row r="550" spans="1:36" ht="13.2" x14ac:dyDescent="0.25">
      <c r="A550" s="4"/>
      <c r="B550" s="6"/>
      <c r="C550" s="6"/>
      <c r="D550" s="6"/>
      <c r="E550" s="6"/>
      <c r="F550" s="6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6"/>
    </row>
    <row r="551" spans="1:36" ht="13.2" x14ac:dyDescent="0.25">
      <c r="A551" s="4"/>
      <c r="B551" s="6"/>
      <c r="C551" s="6"/>
      <c r="D551" s="6"/>
      <c r="E551" s="6"/>
      <c r="F551" s="6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6"/>
    </row>
    <row r="552" spans="1:36" ht="13.2" x14ac:dyDescent="0.25">
      <c r="A552" s="4"/>
      <c r="B552" s="6"/>
      <c r="C552" s="6"/>
      <c r="D552" s="6"/>
      <c r="E552" s="6"/>
      <c r="F552" s="6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6"/>
    </row>
    <row r="553" spans="1:36" ht="13.2" x14ac:dyDescent="0.25">
      <c r="A553" s="4"/>
      <c r="B553" s="6"/>
      <c r="C553" s="6"/>
      <c r="D553" s="6"/>
      <c r="E553" s="6"/>
      <c r="F553" s="6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6"/>
    </row>
    <row r="554" spans="1:36" ht="13.2" x14ac:dyDescent="0.25">
      <c r="A554" s="4"/>
      <c r="B554" s="6"/>
      <c r="C554" s="6"/>
      <c r="D554" s="6"/>
      <c r="E554" s="6"/>
      <c r="F554" s="6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6"/>
    </row>
    <row r="555" spans="1:36" ht="13.2" x14ac:dyDescent="0.25">
      <c r="A555" s="4"/>
      <c r="B555" s="6"/>
      <c r="C555" s="6"/>
      <c r="D555" s="6"/>
      <c r="E555" s="6"/>
      <c r="F555" s="6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6"/>
    </row>
    <row r="556" spans="1:36" ht="13.2" x14ac:dyDescent="0.25">
      <c r="A556" s="4"/>
      <c r="B556" s="6"/>
      <c r="C556" s="6"/>
      <c r="D556" s="6"/>
      <c r="E556" s="6"/>
      <c r="F556" s="6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6"/>
    </row>
    <row r="557" spans="1:36" ht="13.2" x14ac:dyDescent="0.25">
      <c r="A557" s="4"/>
      <c r="B557" s="6"/>
      <c r="C557" s="6"/>
      <c r="D557" s="6"/>
      <c r="E557" s="6"/>
      <c r="F557" s="6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6"/>
    </row>
    <row r="558" spans="1:36" ht="13.2" x14ac:dyDescent="0.25">
      <c r="A558" s="4"/>
      <c r="B558" s="6"/>
      <c r="C558" s="6"/>
      <c r="D558" s="6"/>
      <c r="E558" s="6"/>
      <c r="F558" s="6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6"/>
    </row>
    <row r="559" spans="1:36" ht="13.2" x14ac:dyDescent="0.25">
      <c r="A559" s="4"/>
      <c r="B559" s="6"/>
      <c r="C559" s="6"/>
      <c r="D559" s="6"/>
      <c r="E559" s="6"/>
      <c r="F559" s="6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6"/>
    </row>
    <row r="560" spans="1:36" ht="13.2" x14ac:dyDescent="0.25">
      <c r="A560" s="4"/>
      <c r="B560" s="6"/>
      <c r="C560" s="6"/>
      <c r="D560" s="6"/>
      <c r="E560" s="6"/>
      <c r="F560" s="6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6"/>
    </row>
    <row r="561" spans="1:36" ht="13.2" x14ac:dyDescent="0.25">
      <c r="A561" s="4"/>
      <c r="B561" s="6"/>
      <c r="C561" s="6"/>
      <c r="D561" s="6"/>
      <c r="E561" s="6"/>
      <c r="F561" s="6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6"/>
    </row>
    <row r="562" spans="1:36" ht="13.2" x14ac:dyDescent="0.25">
      <c r="A562" s="4"/>
      <c r="B562" s="6"/>
      <c r="C562" s="6"/>
      <c r="D562" s="6"/>
      <c r="E562" s="6"/>
      <c r="F562" s="6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6"/>
    </row>
    <row r="563" spans="1:36" ht="13.2" x14ac:dyDescent="0.25">
      <c r="A563" s="4"/>
      <c r="B563" s="6"/>
      <c r="C563" s="6"/>
      <c r="D563" s="6"/>
      <c r="E563" s="6"/>
      <c r="F563" s="6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6"/>
    </row>
    <row r="564" spans="1:36" ht="13.2" x14ac:dyDescent="0.25">
      <c r="A564" s="4"/>
      <c r="B564" s="6"/>
      <c r="C564" s="6"/>
      <c r="D564" s="6"/>
      <c r="E564" s="6"/>
      <c r="F564" s="6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6"/>
    </row>
    <row r="565" spans="1:36" ht="13.2" x14ac:dyDescent="0.25">
      <c r="A565" s="4"/>
      <c r="B565" s="6"/>
      <c r="C565" s="6"/>
      <c r="D565" s="6"/>
      <c r="E565" s="6"/>
      <c r="F565" s="6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6"/>
    </row>
    <row r="566" spans="1:36" ht="13.2" x14ac:dyDescent="0.25">
      <c r="A566" s="4"/>
      <c r="B566" s="6"/>
      <c r="C566" s="6"/>
      <c r="D566" s="6"/>
      <c r="E566" s="6"/>
      <c r="F566" s="6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6"/>
    </row>
    <row r="567" spans="1:36" ht="13.2" x14ac:dyDescent="0.25">
      <c r="A567" s="4"/>
      <c r="B567" s="6"/>
      <c r="C567" s="6"/>
      <c r="D567" s="6"/>
      <c r="E567" s="6"/>
      <c r="F567" s="6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6"/>
    </row>
    <row r="568" spans="1:36" ht="13.2" x14ac:dyDescent="0.25">
      <c r="A568" s="4"/>
      <c r="B568" s="6"/>
      <c r="C568" s="6"/>
      <c r="D568" s="6"/>
      <c r="E568" s="6"/>
      <c r="F568" s="6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6"/>
    </row>
    <row r="569" spans="1:36" ht="13.2" x14ac:dyDescent="0.25">
      <c r="A569" s="4"/>
      <c r="B569" s="6"/>
      <c r="C569" s="6"/>
      <c r="D569" s="6"/>
      <c r="E569" s="6"/>
      <c r="F569" s="6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6"/>
    </row>
    <row r="570" spans="1:36" ht="13.2" x14ac:dyDescent="0.25">
      <c r="A570" s="4"/>
      <c r="B570" s="6"/>
      <c r="C570" s="6"/>
      <c r="D570" s="6"/>
      <c r="E570" s="6"/>
      <c r="F570" s="6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6"/>
    </row>
    <row r="571" spans="1:36" ht="13.2" x14ac:dyDescent="0.25">
      <c r="A571" s="4"/>
      <c r="B571" s="6"/>
      <c r="C571" s="6"/>
      <c r="D571" s="6"/>
      <c r="E571" s="6"/>
      <c r="F571" s="6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6"/>
    </row>
    <row r="572" spans="1:36" ht="13.2" x14ac:dyDescent="0.25">
      <c r="A572" s="4"/>
      <c r="B572" s="6"/>
      <c r="C572" s="6"/>
      <c r="D572" s="6"/>
      <c r="E572" s="6"/>
      <c r="F572" s="6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6"/>
    </row>
    <row r="573" spans="1:36" ht="13.2" x14ac:dyDescent="0.25">
      <c r="A573" s="4"/>
      <c r="B573" s="6"/>
      <c r="C573" s="6"/>
      <c r="D573" s="6"/>
      <c r="E573" s="6"/>
      <c r="F573" s="6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6"/>
    </row>
    <row r="574" spans="1:36" ht="13.2" x14ac:dyDescent="0.25">
      <c r="A574" s="4"/>
      <c r="B574" s="6"/>
      <c r="C574" s="6"/>
      <c r="D574" s="6"/>
      <c r="E574" s="6"/>
      <c r="F574" s="6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6"/>
    </row>
    <row r="575" spans="1:36" ht="13.2" x14ac:dyDescent="0.25">
      <c r="A575" s="4"/>
      <c r="B575" s="6"/>
      <c r="C575" s="6"/>
      <c r="D575" s="6"/>
      <c r="E575" s="6"/>
      <c r="F575" s="6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6"/>
    </row>
    <row r="576" spans="1:36" ht="13.2" x14ac:dyDescent="0.25">
      <c r="A576" s="4"/>
      <c r="B576" s="6"/>
      <c r="C576" s="6"/>
      <c r="D576" s="6"/>
      <c r="E576" s="6"/>
      <c r="F576" s="6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6"/>
    </row>
    <row r="577" spans="1:36" ht="13.2" x14ac:dyDescent="0.25">
      <c r="A577" s="4"/>
      <c r="B577" s="6"/>
      <c r="C577" s="6"/>
      <c r="D577" s="6"/>
      <c r="E577" s="6"/>
      <c r="F577" s="6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6"/>
    </row>
    <row r="578" spans="1:36" ht="13.2" x14ac:dyDescent="0.25">
      <c r="A578" s="4"/>
      <c r="B578" s="6"/>
      <c r="C578" s="6"/>
      <c r="D578" s="6"/>
      <c r="E578" s="6"/>
      <c r="F578" s="6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6"/>
    </row>
    <row r="579" spans="1:36" ht="13.2" x14ac:dyDescent="0.25">
      <c r="A579" s="4"/>
      <c r="B579" s="6"/>
      <c r="C579" s="6"/>
      <c r="D579" s="6"/>
      <c r="E579" s="6"/>
      <c r="F579" s="6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6"/>
    </row>
    <row r="580" spans="1:36" ht="13.2" x14ac:dyDescent="0.25">
      <c r="A580" s="4"/>
      <c r="B580" s="6"/>
      <c r="C580" s="6"/>
      <c r="D580" s="6"/>
      <c r="E580" s="6"/>
      <c r="F580" s="6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6"/>
    </row>
    <row r="581" spans="1:36" ht="13.2" x14ac:dyDescent="0.25">
      <c r="A581" s="4"/>
      <c r="B581" s="6"/>
      <c r="C581" s="6"/>
      <c r="D581" s="6"/>
      <c r="E581" s="6"/>
      <c r="F581" s="6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6"/>
    </row>
    <row r="582" spans="1:36" ht="13.2" x14ac:dyDescent="0.25">
      <c r="A582" s="4"/>
      <c r="B582" s="6"/>
      <c r="C582" s="6"/>
      <c r="D582" s="6"/>
      <c r="E582" s="6"/>
      <c r="F582" s="6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6"/>
    </row>
    <row r="583" spans="1:36" ht="13.2" x14ac:dyDescent="0.25">
      <c r="A583" s="4"/>
      <c r="B583" s="6"/>
      <c r="C583" s="6"/>
      <c r="D583" s="6"/>
      <c r="E583" s="6"/>
      <c r="F583" s="6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6"/>
    </row>
    <row r="584" spans="1:36" ht="13.2" x14ac:dyDescent="0.25">
      <c r="A584" s="4"/>
      <c r="B584" s="6"/>
      <c r="C584" s="6"/>
      <c r="D584" s="6"/>
      <c r="E584" s="6"/>
      <c r="F584" s="6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6"/>
    </row>
    <row r="585" spans="1:36" ht="13.2" x14ac:dyDescent="0.25">
      <c r="A585" s="4"/>
      <c r="B585" s="6"/>
      <c r="C585" s="6"/>
      <c r="D585" s="6"/>
      <c r="E585" s="6"/>
      <c r="F585" s="6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6"/>
    </row>
    <row r="586" spans="1:36" ht="13.2" x14ac:dyDescent="0.25">
      <c r="A586" s="4"/>
      <c r="B586" s="6"/>
      <c r="C586" s="6"/>
      <c r="D586" s="6"/>
      <c r="E586" s="6"/>
      <c r="F586" s="6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6"/>
    </row>
    <row r="587" spans="1:36" ht="13.2" x14ac:dyDescent="0.25">
      <c r="A587" s="4"/>
      <c r="B587" s="6"/>
      <c r="C587" s="6"/>
      <c r="D587" s="6"/>
      <c r="E587" s="6"/>
      <c r="F587" s="6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6"/>
    </row>
    <row r="588" spans="1:36" ht="13.2" x14ac:dyDescent="0.25">
      <c r="A588" s="4"/>
      <c r="B588" s="6"/>
      <c r="C588" s="6"/>
      <c r="D588" s="6"/>
      <c r="E588" s="6"/>
      <c r="F588" s="6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6"/>
    </row>
    <row r="589" spans="1:36" ht="13.2" x14ac:dyDescent="0.25">
      <c r="A589" s="4"/>
      <c r="B589" s="6"/>
      <c r="C589" s="6"/>
      <c r="D589" s="6"/>
      <c r="E589" s="6"/>
      <c r="F589" s="6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6"/>
    </row>
    <row r="590" spans="1:36" ht="13.2" x14ac:dyDescent="0.25">
      <c r="A590" s="4"/>
      <c r="B590" s="6"/>
      <c r="C590" s="6"/>
      <c r="D590" s="6"/>
      <c r="E590" s="6"/>
      <c r="F590" s="6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6"/>
    </row>
    <row r="591" spans="1:36" ht="13.2" x14ac:dyDescent="0.25">
      <c r="A591" s="4"/>
      <c r="B591" s="6"/>
      <c r="C591" s="6"/>
      <c r="D591" s="6"/>
      <c r="E591" s="6"/>
      <c r="F591" s="6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6"/>
    </row>
    <row r="592" spans="1:36" ht="13.2" x14ac:dyDescent="0.25">
      <c r="A592" s="4"/>
      <c r="B592" s="6"/>
      <c r="C592" s="6"/>
      <c r="D592" s="6"/>
      <c r="E592" s="6"/>
      <c r="F592" s="6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6"/>
    </row>
    <row r="593" spans="1:36" ht="13.2" x14ac:dyDescent="0.25">
      <c r="A593" s="4"/>
      <c r="B593" s="6"/>
      <c r="C593" s="6"/>
      <c r="D593" s="6"/>
      <c r="E593" s="6"/>
      <c r="F593" s="6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6"/>
    </row>
    <row r="594" spans="1:36" ht="13.2" x14ac:dyDescent="0.25">
      <c r="A594" s="4"/>
      <c r="B594" s="6"/>
      <c r="C594" s="6"/>
      <c r="D594" s="6"/>
      <c r="E594" s="6"/>
      <c r="F594" s="6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6"/>
    </row>
    <row r="595" spans="1:36" ht="13.2" x14ac:dyDescent="0.25">
      <c r="A595" s="4"/>
      <c r="B595" s="6"/>
      <c r="C595" s="6"/>
      <c r="D595" s="6"/>
      <c r="E595" s="6"/>
      <c r="F595" s="6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6"/>
    </row>
    <row r="596" spans="1:36" ht="13.2" x14ac:dyDescent="0.25">
      <c r="A596" s="4"/>
      <c r="B596" s="6"/>
      <c r="C596" s="6"/>
      <c r="D596" s="6"/>
      <c r="E596" s="6"/>
      <c r="F596" s="6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6"/>
    </row>
    <row r="597" spans="1:36" ht="13.2" x14ac:dyDescent="0.25">
      <c r="A597" s="4"/>
      <c r="B597" s="6"/>
      <c r="C597" s="6"/>
      <c r="D597" s="6"/>
      <c r="E597" s="6"/>
      <c r="F597" s="6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6"/>
    </row>
    <row r="598" spans="1:36" ht="13.2" x14ac:dyDescent="0.25">
      <c r="A598" s="4"/>
      <c r="B598" s="6"/>
      <c r="C598" s="6"/>
      <c r="D598" s="6"/>
      <c r="E598" s="6"/>
      <c r="F598" s="6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6"/>
    </row>
    <row r="599" spans="1:36" ht="13.2" x14ac:dyDescent="0.25">
      <c r="A599" s="4"/>
      <c r="B599" s="6"/>
      <c r="C599" s="6"/>
      <c r="D599" s="6"/>
      <c r="E599" s="6"/>
      <c r="F599" s="6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6"/>
    </row>
    <row r="600" spans="1:36" ht="13.2" x14ac:dyDescent="0.25">
      <c r="A600" s="4"/>
      <c r="B600" s="6"/>
      <c r="C600" s="6"/>
      <c r="D600" s="6"/>
      <c r="E600" s="6"/>
      <c r="F600" s="6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6"/>
    </row>
    <row r="601" spans="1:36" ht="13.2" x14ac:dyDescent="0.25">
      <c r="A601" s="4"/>
      <c r="B601" s="6"/>
      <c r="C601" s="6"/>
      <c r="D601" s="6"/>
      <c r="E601" s="6"/>
      <c r="F601" s="6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6"/>
    </row>
    <row r="602" spans="1:36" ht="13.2" x14ac:dyDescent="0.25">
      <c r="A602" s="4"/>
      <c r="B602" s="6"/>
      <c r="C602" s="6"/>
      <c r="D602" s="6"/>
      <c r="E602" s="6"/>
      <c r="F602" s="6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6"/>
    </row>
    <row r="603" spans="1:36" ht="13.2" x14ac:dyDescent="0.25">
      <c r="A603" s="4"/>
      <c r="B603" s="6"/>
      <c r="C603" s="6"/>
      <c r="D603" s="6"/>
      <c r="E603" s="6"/>
      <c r="F603" s="6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6"/>
    </row>
    <row r="604" spans="1:36" ht="13.2" x14ac:dyDescent="0.25">
      <c r="A604" s="4"/>
      <c r="B604" s="6"/>
      <c r="C604" s="6"/>
      <c r="D604" s="6"/>
      <c r="E604" s="6"/>
      <c r="F604" s="6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6"/>
    </row>
    <row r="605" spans="1:36" ht="13.2" x14ac:dyDescent="0.25">
      <c r="A605" s="4"/>
      <c r="B605" s="6"/>
      <c r="C605" s="6"/>
      <c r="D605" s="6"/>
      <c r="E605" s="6"/>
      <c r="F605" s="6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6"/>
    </row>
    <row r="606" spans="1:36" ht="13.2" x14ac:dyDescent="0.25">
      <c r="A606" s="4"/>
      <c r="B606" s="6"/>
      <c r="C606" s="6"/>
      <c r="D606" s="6"/>
      <c r="E606" s="6"/>
      <c r="F606" s="6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6"/>
    </row>
    <row r="607" spans="1:36" ht="13.2" x14ac:dyDescent="0.25">
      <c r="A607" s="4"/>
      <c r="B607" s="6"/>
      <c r="C607" s="6"/>
      <c r="D607" s="6"/>
      <c r="E607" s="6"/>
      <c r="F607" s="6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6"/>
    </row>
    <row r="608" spans="1:36" ht="13.2" x14ac:dyDescent="0.25">
      <c r="A608" s="4"/>
      <c r="B608" s="6"/>
      <c r="C608" s="6"/>
      <c r="D608" s="6"/>
      <c r="E608" s="6"/>
      <c r="F608" s="6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6"/>
    </row>
    <row r="609" spans="1:36" ht="13.2" x14ac:dyDescent="0.25">
      <c r="A609" s="4"/>
      <c r="B609" s="6"/>
      <c r="C609" s="6"/>
      <c r="D609" s="6"/>
      <c r="E609" s="6"/>
      <c r="F609" s="6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6"/>
    </row>
    <row r="610" spans="1:36" ht="13.2" x14ac:dyDescent="0.25">
      <c r="A610" s="4"/>
      <c r="B610" s="6"/>
      <c r="C610" s="6"/>
      <c r="D610" s="6"/>
      <c r="E610" s="6"/>
      <c r="F610" s="6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6"/>
    </row>
    <row r="611" spans="1:36" ht="13.2" x14ac:dyDescent="0.25">
      <c r="A611" s="4"/>
      <c r="B611" s="6"/>
      <c r="C611" s="6"/>
      <c r="D611" s="6"/>
      <c r="E611" s="6"/>
      <c r="F611" s="6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6"/>
    </row>
    <row r="612" spans="1:36" ht="13.2" x14ac:dyDescent="0.25">
      <c r="A612" s="4"/>
      <c r="B612" s="6"/>
      <c r="C612" s="6"/>
      <c r="D612" s="6"/>
      <c r="E612" s="6"/>
      <c r="F612" s="6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6"/>
    </row>
    <row r="613" spans="1:36" ht="13.2" x14ac:dyDescent="0.25">
      <c r="A613" s="4"/>
      <c r="B613" s="6"/>
      <c r="C613" s="6"/>
      <c r="D613" s="6"/>
      <c r="E613" s="6"/>
      <c r="F613" s="6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6"/>
    </row>
    <row r="614" spans="1:36" ht="13.2" x14ac:dyDescent="0.25">
      <c r="A614" s="4"/>
      <c r="B614" s="6"/>
      <c r="C614" s="6"/>
      <c r="D614" s="6"/>
      <c r="E614" s="6"/>
      <c r="F614" s="6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6"/>
    </row>
    <row r="615" spans="1:36" ht="13.2" x14ac:dyDescent="0.25">
      <c r="A615" s="4"/>
      <c r="B615" s="6"/>
      <c r="C615" s="6"/>
      <c r="D615" s="6"/>
      <c r="E615" s="6"/>
      <c r="F615" s="6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6"/>
    </row>
    <row r="616" spans="1:36" ht="13.2" x14ac:dyDescent="0.25">
      <c r="A616" s="4"/>
      <c r="B616" s="6"/>
      <c r="C616" s="6"/>
      <c r="D616" s="6"/>
      <c r="E616" s="6"/>
      <c r="F616" s="6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6"/>
    </row>
    <row r="617" spans="1:36" ht="13.2" x14ac:dyDescent="0.25">
      <c r="A617" s="4"/>
      <c r="B617" s="6"/>
      <c r="C617" s="6"/>
      <c r="D617" s="6"/>
      <c r="E617" s="6"/>
      <c r="F617" s="6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6"/>
    </row>
    <row r="618" spans="1:36" ht="13.2" x14ac:dyDescent="0.25">
      <c r="A618" s="4"/>
      <c r="B618" s="6"/>
      <c r="C618" s="6"/>
      <c r="D618" s="6"/>
      <c r="E618" s="6"/>
      <c r="F618" s="6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6"/>
    </row>
    <row r="619" spans="1:36" ht="13.2" x14ac:dyDescent="0.25">
      <c r="A619" s="4"/>
      <c r="B619" s="6"/>
      <c r="C619" s="6"/>
      <c r="D619" s="6"/>
      <c r="E619" s="6"/>
      <c r="F619" s="6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6"/>
    </row>
    <row r="620" spans="1:36" ht="13.2" x14ac:dyDescent="0.25">
      <c r="A620" s="4"/>
      <c r="B620" s="6"/>
      <c r="C620" s="6"/>
      <c r="D620" s="6"/>
      <c r="E620" s="6"/>
      <c r="F620" s="6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6"/>
    </row>
    <row r="621" spans="1:36" ht="13.2" x14ac:dyDescent="0.25">
      <c r="A621" s="4"/>
      <c r="B621" s="6"/>
      <c r="C621" s="6"/>
      <c r="D621" s="6"/>
      <c r="E621" s="6"/>
      <c r="F621" s="6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6"/>
    </row>
    <row r="622" spans="1:36" ht="13.2" x14ac:dyDescent="0.25">
      <c r="A622" s="4"/>
      <c r="B622" s="6"/>
      <c r="C622" s="6"/>
      <c r="D622" s="6"/>
      <c r="E622" s="6"/>
      <c r="F622" s="6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6"/>
    </row>
    <row r="623" spans="1:36" ht="13.2" x14ac:dyDescent="0.25">
      <c r="A623" s="4"/>
      <c r="B623" s="6"/>
      <c r="C623" s="6"/>
      <c r="D623" s="6"/>
      <c r="E623" s="6"/>
      <c r="F623" s="6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6"/>
    </row>
    <row r="624" spans="1:36" ht="13.2" x14ac:dyDescent="0.25">
      <c r="A624" s="4"/>
      <c r="B624" s="6"/>
      <c r="C624" s="6"/>
      <c r="D624" s="6"/>
      <c r="E624" s="6"/>
      <c r="F624" s="6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6"/>
    </row>
    <row r="625" spans="1:36" ht="13.2" x14ac:dyDescent="0.25">
      <c r="A625" s="4"/>
      <c r="B625" s="6"/>
      <c r="C625" s="6"/>
      <c r="D625" s="6"/>
      <c r="E625" s="6"/>
      <c r="F625" s="6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6"/>
    </row>
    <row r="626" spans="1:36" ht="13.2" x14ac:dyDescent="0.25">
      <c r="A626" s="4"/>
      <c r="B626" s="6"/>
      <c r="C626" s="6"/>
      <c r="D626" s="6"/>
      <c r="E626" s="6"/>
      <c r="F626" s="6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6"/>
    </row>
    <row r="627" spans="1:36" ht="13.2" x14ac:dyDescent="0.25">
      <c r="A627" s="4"/>
      <c r="B627" s="6"/>
      <c r="C627" s="6"/>
      <c r="D627" s="6"/>
      <c r="E627" s="6"/>
      <c r="F627" s="6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6"/>
    </row>
    <row r="628" spans="1:36" ht="13.2" x14ac:dyDescent="0.25">
      <c r="A628" s="4"/>
      <c r="B628" s="6"/>
      <c r="C628" s="6"/>
      <c r="D628" s="6"/>
      <c r="E628" s="6"/>
      <c r="F628" s="6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6"/>
    </row>
    <row r="629" spans="1:36" ht="13.2" x14ac:dyDescent="0.25">
      <c r="A629" s="4"/>
      <c r="B629" s="6"/>
      <c r="C629" s="6"/>
      <c r="D629" s="6"/>
      <c r="E629" s="6"/>
      <c r="F629" s="6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6"/>
    </row>
    <row r="630" spans="1:36" ht="13.2" x14ac:dyDescent="0.25">
      <c r="A630" s="4"/>
      <c r="B630" s="6"/>
      <c r="C630" s="6"/>
      <c r="D630" s="6"/>
      <c r="E630" s="6"/>
      <c r="F630" s="6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6"/>
    </row>
    <row r="631" spans="1:36" ht="13.2" x14ac:dyDescent="0.25">
      <c r="A631" s="4"/>
      <c r="B631" s="6"/>
      <c r="C631" s="6"/>
      <c r="D631" s="6"/>
      <c r="E631" s="6"/>
      <c r="F631" s="6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6"/>
    </row>
    <row r="632" spans="1:36" ht="13.2" x14ac:dyDescent="0.25">
      <c r="A632" s="4"/>
      <c r="B632" s="6"/>
      <c r="C632" s="6"/>
      <c r="D632" s="6"/>
      <c r="E632" s="6"/>
      <c r="F632" s="6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6"/>
    </row>
    <row r="633" spans="1:36" ht="13.2" x14ac:dyDescent="0.25">
      <c r="A633" s="4"/>
      <c r="B633" s="6"/>
      <c r="C633" s="6"/>
      <c r="D633" s="6"/>
      <c r="E633" s="6"/>
      <c r="F633" s="6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6"/>
    </row>
    <row r="634" spans="1:36" ht="13.2" x14ac:dyDescent="0.25">
      <c r="A634" s="4"/>
      <c r="B634" s="6"/>
      <c r="C634" s="6"/>
      <c r="D634" s="6"/>
      <c r="E634" s="6"/>
      <c r="F634" s="6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6"/>
    </row>
    <row r="635" spans="1:36" ht="13.2" x14ac:dyDescent="0.25">
      <c r="A635" s="4"/>
      <c r="B635" s="6"/>
      <c r="C635" s="6"/>
      <c r="D635" s="6"/>
      <c r="E635" s="6"/>
      <c r="F635" s="6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6"/>
    </row>
    <row r="636" spans="1:36" ht="13.2" x14ac:dyDescent="0.25">
      <c r="A636" s="4"/>
      <c r="B636" s="6"/>
      <c r="C636" s="6"/>
      <c r="D636" s="6"/>
      <c r="E636" s="6"/>
      <c r="F636" s="6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6"/>
    </row>
    <row r="637" spans="1:36" ht="13.2" x14ac:dyDescent="0.25">
      <c r="A637" s="4"/>
      <c r="B637" s="6"/>
      <c r="C637" s="6"/>
      <c r="D637" s="6"/>
      <c r="E637" s="6"/>
      <c r="F637" s="6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6"/>
    </row>
    <row r="638" spans="1:36" ht="13.2" x14ac:dyDescent="0.25">
      <c r="A638" s="4"/>
      <c r="B638" s="6"/>
      <c r="C638" s="6"/>
      <c r="D638" s="6"/>
      <c r="E638" s="6"/>
      <c r="F638" s="6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6"/>
    </row>
    <row r="639" spans="1:36" ht="13.2" x14ac:dyDescent="0.25">
      <c r="A639" s="4"/>
      <c r="B639" s="6"/>
      <c r="C639" s="6"/>
      <c r="D639" s="6"/>
      <c r="E639" s="6"/>
      <c r="F639" s="6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6"/>
    </row>
    <row r="640" spans="1:36" ht="13.2" x14ac:dyDescent="0.25">
      <c r="A640" s="4"/>
      <c r="B640" s="6"/>
      <c r="C640" s="6"/>
      <c r="D640" s="6"/>
      <c r="E640" s="6"/>
      <c r="F640" s="6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6"/>
    </row>
    <row r="641" spans="1:36" ht="13.2" x14ac:dyDescent="0.25">
      <c r="A641" s="4"/>
      <c r="B641" s="6"/>
      <c r="C641" s="6"/>
      <c r="D641" s="6"/>
      <c r="E641" s="6"/>
      <c r="F641" s="6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6"/>
    </row>
    <row r="642" spans="1:36" ht="13.2" x14ac:dyDescent="0.25">
      <c r="A642" s="4"/>
      <c r="B642" s="6"/>
      <c r="C642" s="6"/>
      <c r="D642" s="6"/>
      <c r="E642" s="6"/>
      <c r="F642" s="6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6"/>
    </row>
    <row r="643" spans="1:36" ht="13.2" x14ac:dyDescent="0.25">
      <c r="A643" s="4"/>
      <c r="B643" s="6"/>
      <c r="C643" s="6"/>
      <c r="D643" s="6"/>
      <c r="E643" s="6"/>
      <c r="F643" s="6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6"/>
    </row>
    <row r="644" spans="1:36" ht="13.2" x14ac:dyDescent="0.25">
      <c r="A644" s="4"/>
      <c r="B644" s="6"/>
      <c r="C644" s="6"/>
      <c r="D644" s="6"/>
      <c r="E644" s="6"/>
      <c r="F644" s="6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6"/>
    </row>
    <row r="645" spans="1:36" ht="13.2" x14ac:dyDescent="0.25">
      <c r="A645" s="4"/>
      <c r="B645" s="6"/>
      <c r="C645" s="6"/>
      <c r="D645" s="6"/>
      <c r="E645" s="6"/>
      <c r="F645" s="6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6"/>
    </row>
    <row r="646" spans="1:36" ht="13.2" x14ac:dyDescent="0.25">
      <c r="A646" s="4"/>
      <c r="B646" s="6"/>
      <c r="C646" s="6"/>
      <c r="D646" s="6"/>
      <c r="E646" s="6"/>
      <c r="F646" s="6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6"/>
    </row>
    <row r="647" spans="1:36" ht="13.2" x14ac:dyDescent="0.25">
      <c r="A647" s="4"/>
      <c r="B647" s="6"/>
      <c r="C647" s="6"/>
      <c r="D647" s="6"/>
      <c r="E647" s="6"/>
      <c r="F647" s="6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6"/>
    </row>
    <row r="648" spans="1:36" ht="13.2" x14ac:dyDescent="0.25">
      <c r="A648" s="4"/>
      <c r="B648" s="6"/>
      <c r="C648" s="6"/>
      <c r="D648" s="6"/>
      <c r="E648" s="6"/>
      <c r="F648" s="6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6"/>
    </row>
    <row r="649" spans="1:36" ht="13.2" x14ac:dyDescent="0.25">
      <c r="A649" s="4"/>
      <c r="B649" s="6"/>
      <c r="C649" s="6"/>
      <c r="D649" s="6"/>
      <c r="E649" s="6"/>
      <c r="F649" s="6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6"/>
    </row>
    <row r="650" spans="1:36" ht="13.2" x14ac:dyDescent="0.25">
      <c r="A650" s="4"/>
      <c r="B650" s="6"/>
      <c r="C650" s="6"/>
      <c r="D650" s="6"/>
      <c r="E650" s="6"/>
      <c r="F650" s="6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6"/>
    </row>
    <row r="651" spans="1:36" ht="13.2" x14ac:dyDescent="0.25">
      <c r="A651" s="4"/>
      <c r="B651" s="6"/>
      <c r="C651" s="6"/>
      <c r="D651" s="6"/>
      <c r="E651" s="6"/>
      <c r="F651" s="6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6"/>
    </row>
    <row r="652" spans="1:36" ht="13.2" x14ac:dyDescent="0.25">
      <c r="A652" s="4"/>
      <c r="B652" s="6"/>
      <c r="C652" s="6"/>
      <c r="D652" s="6"/>
      <c r="E652" s="6"/>
      <c r="F652" s="6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6"/>
    </row>
    <row r="653" spans="1:36" ht="13.2" x14ac:dyDescent="0.25">
      <c r="A653" s="4"/>
      <c r="B653" s="6"/>
      <c r="C653" s="6"/>
      <c r="D653" s="6"/>
      <c r="E653" s="6"/>
      <c r="F653" s="6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6"/>
    </row>
    <row r="654" spans="1:36" ht="13.2" x14ac:dyDescent="0.25">
      <c r="A654" s="4"/>
      <c r="B654" s="6"/>
      <c r="C654" s="6"/>
      <c r="D654" s="6"/>
      <c r="E654" s="6"/>
      <c r="F654" s="6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6"/>
    </row>
    <row r="655" spans="1:36" ht="13.2" x14ac:dyDescent="0.25">
      <c r="A655" s="4"/>
      <c r="B655" s="6"/>
      <c r="C655" s="6"/>
      <c r="D655" s="6"/>
      <c r="E655" s="6"/>
      <c r="F655" s="6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6"/>
    </row>
    <row r="656" spans="1:36" ht="13.2" x14ac:dyDescent="0.25">
      <c r="A656" s="4"/>
      <c r="B656" s="6"/>
      <c r="C656" s="6"/>
      <c r="D656" s="6"/>
      <c r="E656" s="6"/>
      <c r="F656" s="6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6"/>
    </row>
    <row r="657" spans="1:36" ht="13.2" x14ac:dyDescent="0.25">
      <c r="A657" s="4"/>
      <c r="B657" s="6"/>
      <c r="C657" s="6"/>
      <c r="D657" s="6"/>
      <c r="E657" s="6"/>
      <c r="F657" s="6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6"/>
    </row>
    <row r="658" spans="1:36" ht="13.2" x14ac:dyDescent="0.25">
      <c r="A658" s="4"/>
      <c r="B658" s="6"/>
      <c r="C658" s="6"/>
      <c r="D658" s="6"/>
      <c r="E658" s="6"/>
      <c r="F658" s="6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6"/>
    </row>
    <row r="659" spans="1:36" ht="13.2" x14ac:dyDescent="0.25">
      <c r="A659" s="4"/>
      <c r="B659" s="6"/>
      <c r="C659" s="6"/>
      <c r="D659" s="6"/>
      <c r="E659" s="6"/>
      <c r="F659" s="6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6"/>
    </row>
    <row r="660" spans="1:36" ht="13.2" x14ac:dyDescent="0.25">
      <c r="A660" s="4"/>
      <c r="B660" s="6"/>
      <c r="C660" s="6"/>
      <c r="D660" s="6"/>
      <c r="E660" s="6"/>
      <c r="F660" s="6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6"/>
    </row>
    <row r="661" spans="1:36" ht="13.2" x14ac:dyDescent="0.25">
      <c r="A661" s="4"/>
      <c r="B661" s="6"/>
      <c r="C661" s="6"/>
      <c r="D661" s="6"/>
      <c r="E661" s="6"/>
      <c r="F661" s="6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6"/>
    </row>
    <row r="662" spans="1:36" ht="13.2" x14ac:dyDescent="0.25">
      <c r="A662" s="4"/>
      <c r="B662" s="6"/>
      <c r="C662" s="6"/>
      <c r="D662" s="6"/>
      <c r="E662" s="6"/>
      <c r="F662" s="6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6"/>
    </row>
    <row r="663" spans="1:36" ht="13.2" x14ac:dyDescent="0.25">
      <c r="A663" s="4"/>
      <c r="B663" s="6"/>
      <c r="C663" s="6"/>
      <c r="D663" s="6"/>
      <c r="E663" s="6"/>
      <c r="F663" s="6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6"/>
    </row>
    <row r="664" spans="1:36" ht="13.2" x14ac:dyDescent="0.25">
      <c r="A664" s="4"/>
      <c r="B664" s="6"/>
      <c r="C664" s="6"/>
      <c r="D664" s="6"/>
      <c r="E664" s="6"/>
      <c r="F664" s="6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6"/>
    </row>
    <row r="665" spans="1:36" ht="13.2" x14ac:dyDescent="0.25">
      <c r="A665" s="4"/>
      <c r="B665" s="6"/>
      <c r="C665" s="6"/>
      <c r="D665" s="6"/>
      <c r="E665" s="6"/>
      <c r="F665" s="6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6"/>
    </row>
    <row r="666" spans="1:36" ht="13.2" x14ac:dyDescent="0.25">
      <c r="A666" s="4"/>
      <c r="B666" s="6"/>
      <c r="C666" s="6"/>
      <c r="D666" s="6"/>
      <c r="E666" s="6"/>
      <c r="F666" s="6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6"/>
    </row>
    <row r="667" spans="1:36" ht="13.2" x14ac:dyDescent="0.25">
      <c r="A667" s="4"/>
      <c r="B667" s="6"/>
      <c r="C667" s="6"/>
      <c r="D667" s="6"/>
      <c r="E667" s="6"/>
      <c r="F667" s="6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6"/>
    </row>
    <row r="668" spans="1:36" ht="13.2" x14ac:dyDescent="0.25">
      <c r="A668" s="4"/>
      <c r="B668" s="6"/>
      <c r="C668" s="6"/>
      <c r="D668" s="6"/>
      <c r="E668" s="6"/>
      <c r="F668" s="6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6"/>
    </row>
    <row r="669" spans="1:36" ht="13.2" x14ac:dyDescent="0.25">
      <c r="A669" s="4"/>
      <c r="B669" s="6"/>
      <c r="C669" s="6"/>
      <c r="D669" s="6"/>
      <c r="E669" s="6"/>
      <c r="F669" s="6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6"/>
    </row>
    <row r="670" spans="1:36" ht="13.2" x14ac:dyDescent="0.25">
      <c r="A670" s="4"/>
      <c r="B670" s="6"/>
      <c r="C670" s="6"/>
      <c r="D670" s="6"/>
      <c r="E670" s="6"/>
      <c r="F670" s="6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6"/>
    </row>
    <row r="671" spans="1:36" ht="13.2" x14ac:dyDescent="0.25">
      <c r="A671" s="4"/>
      <c r="B671" s="6"/>
      <c r="C671" s="6"/>
      <c r="D671" s="6"/>
      <c r="E671" s="6"/>
      <c r="F671" s="6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6"/>
    </row>
    <row r="672" spans="1:36" ht="13.2" x14ac:dyDescent="0.25">
      <c r="A672" s="4"/>
      <c r="B672" s="6"/>
      <c r="C672" s="6"/>
      <c r="D672" s="6"/>
      <c r="E672" s="6"/>
      <c r="F672" s="6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6"/>
    </row>
    <row r="673" spans="1:36" ht="13.2" x14ac:dyDescent="0.25">
      <c r="A673" s="4"/>
      <c r="B673" s="6"/>
      <c r="C673" s="6"/>
      <c r="D673" s="6"/>
      <c r="E673" s="6"/>
      <c r="F673" s="6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6"/>
    </row>
    <row r="674" spans="1:36" ht="13.2" x14ac:dyDescent="0.25">
      <c r="A674" s="4"/>
      <c r="B674" s="6"/>
      <c r="C674" s="6"/>
      <c r="D674" s="6"/>
      <c r="E674" s="6"/>
      <c r="F674" s="6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6"/>
    </row>
    <row r="675" spans="1:36" ht="13.2" x14ac:dyDescent="0.25">
      <c r="A675" s="4"/>
      <c r="B675" s="6"/>
      <c r="C675" s="6"/>
      <c r="D675" s="6"/>
      <c r="E675" s="6"/>
      <c r="F675" s="6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6"/>
    </row>
    <row r="676" spans="1:36" ht="13.2" x14ac:dyDescent="0.25">
      <c r="A676" s="4"/>
      <c r="B676" s="6"/>
      <c r="C676" s="6"/>
      <c r="D676" s="6"/>
      <c r="E676" s="6"/>
      <c r="F676" s="6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6"/>
    </row>
    <row r="677" spans="1:36" ht="13.2" x14ac:dyDescent="0.25">
      <c r="A677" s="4"/>
      <c r="B677" s="6"/>
      <c r="C677" s="6"/>
      <c r="D677" s="6"/>
      <c r="E677" s="6"/>
      <c r="F677" s="6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6"/>
    </row>
    <row r="678" spans="1:36" ht="13.2" x14ac:dyDescent="0.25">
      <c r="A678" s="4"/>
      <c r="B678" s="6"/>
      <c r="C678" s="6"/>
      <c r="D678" s="6"/>
      <c r="E678" s="6"/>
      <c r="F678" s="6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6"/>
    </row>
    <row r="679" spans="1:36" ht="13.2" x14ac:dyDescent="0.25">
      <c r="A679" s="4"/>
      <c r="B679" s="6"/>
      <c r="C679" s="6"/>
      <c r="D679" s="6"/>
      <c r="E679" s="6"/>
      <c r="F679" s="6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6"/>
    </row>
    <row r="680" spans="1:36" ht="13.2" x14ac:dyDescent="0.25">
      <c r="A680" s="4"/>
      <c r="B680" s="6"/>
      <c r="C680" s="6"/>
      <c r="D680" s="6"/>
      <c r="E680" s="6"/>
      <c r="F680" s="6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6"/>
    </row>
    <row r="681" spans="1:36" ht="13.2" x14ac:dyDescent="0.25">
      <c r="A681" s="4"/>
      <c r="B681" s="6"/>
      <c r="C681" s="6"/>
      <c r="D681" s="6"/>
      <c r="E681" s="6"/>
      <c r="F681" s="6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6"/>
    </row>
    <row r="682" spans="1:36" ht="13.2" x14ac:dyDescent="0.25">
      <c r="A682" s="4"/>
      <c r="B682" s="6"/>
      <c r="C682" s="6"/>
      <c r="D682" s="6"/>
      <c r="E682" s="6"/>
      <c r="F682" s="6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6"/>
    </row>
    <row r="683" spans="1:36" ht="13.2" x14ac:dyDescent="0.25">
      <c r="A683" s="4"/>
      <c r="B683" s="6"/>
      <c r="C683" s="6"/>
      <c r="D683" s="6"/>
      <c r="E683" s="6"/>
      <c r="F683" s="6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6"/>
    </row>
    <row r="684" spans="1:36" ht="13.2" x14ac:dyDescent="0.25">
      <c r="A684" s="4"/>
      <c r="B684" s="6"/>
      <c r="C684" s="6"/>
      <c r="D684" s="6"/>
      <c r="E684" s="6"/>
      <c r="F684" s="6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6"/>
    </row>
    <row r="685" spans="1:36" ht="13.2" x14ac:dyDescent="0.25">
      <c r="A685" s="4"/>
      <c r="B685" s="6"/>
      <c r="C685" s="6"/>
      <c r="D685" s="6"/>
      <c r="E685" s="6"/>
      <c r="F685" s="6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6"/>
    </row>
    <row r="686" spans="1:36" ht="13.2" x14ac:dyDescent="0.25">
      <c r="A686" s="4"/>
      <c r="B686" s="6"/>
      <c r="C686" s="6"/>
      <c r="D686" s="6"/>
      <c r="E686" s="6"/>
      <c r="F686" s="6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6"/>
    </row>
    <row r="687" spans="1:36" ht="13.2" x14ac:dyDescent="0.25">
      <c r="A687" s="4"/>
      <c r="B687" s="6"/>
      <c r="C687" s="6"/>
      <c r="D687" s="6"/>
      <c r="E687" s="6"/>
      <c r="F687" s="6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6"/>
    </row>
    <row r="688" spans="1:36" ht="13.2" x14ac:dyDescent="0.25">
      <c r="A688" s="4"/>
      <c r="B688" s="6"/>
      <c r="C688" s="6"/>
      <c r="D688" s="6"/>
      <c r="E688" s="6"/>
      <c r="F688" s="6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6"/>
    </row>
    <row r="689" spans="1:36" ht="13.2" x14ac:dyDescent="0.25">
      <c r="A689" s="4"/>
      <c r="B689" s="6"/>
      <c r="C689" s="6"/>
      <c r="D689" s="6"/>
      <c r="E689" s="6"/>
      <c r="F689" s="6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6"/>
    </row>
    <row r="690" spans="1:36" ht="13.2" x14ac:dyDescent="0.25">
      <c r="A690" s="4"/>
      <c r="B690" s="6"/>
      <c r="C690" s="6"/>
      <c r="D690" s="6"/>
      <c r="E690" s="6"/>
      <c r="F690" s="6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6"/>
    </row>
    <row r="691" spans="1:36" ht="13.2" x14ac:dyDescent="0.25">
      <c r="A691" s="4"/>
      <c r="B691" s="6"/>
      <c r="C691" s="6"/>
      <c r="D691" s="6"/>
      <c r="E691" s="6"/>
      <c r="F691" s="6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6"/>
    </row>
    <row r="692" spans="1:36" ht="13.2" x14ac:dyDescent="0.25">
      <c r="A692" s="4"/>
      <c r="B692" s="6"/>
      <c r="C692" s="6"/>
      <c r="D692" s="6"/>
      <c r="E692" s="6"/>
      <c r="F692" s="6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6"/>
    </row>
    <row r="693" spans="1:36" ht="13.2" x14ac:dyDescent="0.25">
      <c r="A693" s="4"/>
      <c r="B693" s="6"/>
      <c r="C693" s="6"/>
      <c r="D693" s="6"/>
      <c r="E693" s="6"/>
      <c r="F693" s="6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6"/>
    </row>
    <row r="694" spans="1:36" ht="13.2" x14ac:dyDescent="0.25">
      <c r="A694" s="4"/>
      <c r="B694" s="6"/>
      <c r="C694" s="6"/>
      <c r="D694" s="6"/>
      <c r="E694" s="6"/>
      <c r="F694" s="6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6"/>
    </row>
    <row r="695" spans="1:36" ht="13.2" x14ac:dyDescent="0.25">
      <c r="A695" s="4"/>
      <c r="B695" s="6"/>
      <c r="C695" s="6"/>
      <c r="D695" s="6"/>
      <c r="E695" s="6"/>
      <c r="F695" s="6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6"/>
    </row>
    <row r="696" spans="1:36" ht="13.2" x14ac:dyDescent="0.25">
      <c r="A696" s="4"/>
      <c r="B696" s="6"/>
      <c r="C696" s="6"/>
      <c r="D696" s="6"/>
      <c r="E696" s="6"/>
      <c r="F696" s="6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6"/>
    </row>
    <row r="697" spans="1:36" ht="13.2" x14ac:dyDescent="0.25">
      <c r="A697" s="4"/>
      <c r="B697" s="6"/>
      <c r="C697" s="6"/>
      <c r="D697" s="6"/>
      <c r="E697" s="6"/>
      <c r="F697" s="6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6"/>
    </row>
    <row r="698" spans="1:36" ht="13.2" x14ac:dyDescent="0.25">
      <c r="A698" s="4"/>
      <c r="B698" s="6"/>
      <c r="C698" s="6"/>
      <c r="D698" s="6"/>
      <c r="E698" s="6"/>
      <c r="F698" s="6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6"/>
    </row>
    <row r="699" spans="1:36" ht="13.2" x14ac:dyDescent="0.25">
      <c r="A699" s="4"/>
      <c r="B699" s="6"/>
      <c r="C699" s="6"/>
      <c r="D699" s="6"/>
      <c r="E699" s="6"/>
      <c r="F699" s="6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6"/>
    </row>
    <row r="700" spans="1:36" ht="13.2" x14ac:dyDescent="0.25">
      <c r="A700" s="4"/>
      <c r="B700" s="6"/>
      <c r="C700" s="6"/>
      <c r="D700" s="6"/>
      <c r="E700" s="6"/>
      <c r="F700" s="6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6"/>
    </row>
    <row r="701" spans="1:36" ht="13.2" x14ac:dyDescent="0.25">
      <c r="A701" s="4"/>
      <c r="B701" s="6"/>
      <c r="C701" s="6"/>
      <c r="D701" s="6"/>
      <c r="E701" s="6"/>
      <c r="F701" s="6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6"/>
    </row>
    <row r="702" spans="1:36" ht="13.2" x14ac:dyDescent="0.25">
      <c r="A702" s="4"/>
      <c r="B702" s="6"/>
      <c r="C702" s="6"/>
      <c r="D702" s="6"/>
      <c r="E702" s="6"/>
      <c r="F702" s="6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6"/>
    </row>
    <row r="703" spans="1:36" ht="13.2" x14ac:dyDescent="0.25">
      <c r="A703" s="4"/>
      <c r="B703" s="6"/>
      <c r="C703" s="6"/>
      <c r="D703" s="6"/>
      <c r="E703" s="6"/>
      <c r="F703" s="6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6"/>
    </row>
    <row r="704" spans="1:36" ht="13.2" x14ac:dyDescent="0.25">
      <c r="A704" s="4"/>
      <c r="B704" s="6"/>
      <c r="C704" s="6"/>
      <c r="D704" s="6"/>
      <c r="E704" s="6"/>
      <c r="F704" s="6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6"/>
    </row>
    <row r="705" spans="1:36" ht="13.2" x14ac:dyDescent="0.25">
      <c r="A705" s="4"/>
      <c r="B705" s="6"/>
      <c r="C705" s="6"/>
      <c r="D705" s="6"/>
      <c r="E705" s="6"/>
      <c r="F705" s="6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6"/>
    </row>
    <row r="706" spans="1:36" ht="13.2" x14ac:dyDescent="0.25">
      <c r="A706" s="4"/>
      <c r="B706" s="6"/>
      <c r="C706" s="6"/>
      <c r="D706" s="6"/>
      <c r="E706" s="6"/>
      <c r="F706" s="6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6"/>
    </row>
    <row r="707" spans="1:36" ht="13.2" x14ac:dyDescent="0.25">
      <c r="A707" s="4"/>
      <c r="B707" s="6"/>
      <c r="C707" s="6"/>
      <c r="D707" s="6"/>
      <c r="E707" s="6"/>
      <c r="F707" s="6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6"/>
    </row>
    <row r="708" spans="1:36" ht="13.2" x14ac:dyDescent="0.25">
      <c r="A708" s="4"/>
      <c r="B708" s="6"/>
      <c r="C708" s="6"/>
      <c r="D708" s="6"/>
      <c r="E708" s="6"/>
      <c r="F708" s="6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6"/>
    </row>
    <row r="709" spans="1:36" ht="13.2" x14ac:dyDescent="0.25">
      <c r="A709" s="4"/>
      <c r="B709" s="6"/>
      <c r="C709" s="6"/>
      <c r="D709" s="6"/>
      <c r="E709" s="6"/>
      <c r="F709" s="6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6"/>
    </row>
    <row r="710" spans="1:36" ht="13.2" x14ac:dyDescent="0.25">
      <c r="A710" s="4"/>
      <c r="B710" s="6"/>
      <c r="C710" s="6"/>
      <c r="D710" s="6"/>
      <c r="E710" s="6"/>
      <c r="F710" s="6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6"/>
    </row>
    <row r="711" spans="1:36" ht="13.2" x14ac:dyDescent="0.25">
      <c r="A711" s="4"/>
      <c r="B711" s="6"/>
      <c r="C711" s="6"/>
      <c r="D711" s="6"/>
      <c r="E711" s="6"/>
      <c r="F711" s="6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6"/>
    </row>
    <row r="712" spans="1:36" ht="13.2" x14ac:dyDescent="0.25">
      <c r="A712" s="4"/>
      <c r="B712" s="6"/>
      <c r="C712" s="6"/>
      <c r="D712" s="6"/>
      <c r="E712" s="6"/>
      <c r="F712" s="6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6"/>
    </row>
    <row r="713" spans="1:36" ht="13.2" x14ac:dyDescent="0.25">
      <c r="A713" s="4"/>
      <c r="B713" s="6"/>
      <c r="C713" s="6"/>
      <c r="D713" s="6"/>
      <c r="E713" s="6"/>
      <c r="F713" s="6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6"/>
    </row>
    <row r="714" spans="1:36" ht="13.2" x14ac:dyDescent="0.25">
      <c r="A714" s="4"/>
      <c r="B714" s="6"/>
      <c r="C714" s="6"/>
      <c r="D714" s="6"/>
      <c r="E714" s="6"/>
      <c r="F714" s="6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6"/>
    </row>
    <row r="715" spans="1:36" ht="13.2" x14ac:dyDescent="0.25">
      <c r="A715" s="4"/>
      <c r="B715" s="6"/>
      <c r="C715" s="6"/>
      <c r="D715" s="6"/>
      <c r="E715" s="6"/>
      <c r="F715" s="6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6"/>
    </row>
    <row r="716" spans="1:36" ht="13.2" x14ac:dyDescent="0.25">
      <c r="A716" s="4"/>
      <c r="B716" s="6"/>
      <c r="C716" s="6"/>
      <c r="D716" s="6"/>
      <c r="E716" s="6"/>
      <c r="F716" s="6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6"/>
    </row>
    <row r="717" spans="1:36" ht="13.2" x14ac:dyDescent="0.25">
      <c r="A717" s="4"/>
      <c r="B717" s="6"/>
      <c r="C717" s="6"/>
      <c r="D717" s="6"/>
      <c r="E717" s="6"/>
      <c r="F717" s="6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6"/>
    </row>
    <row r="718" spans="1:36" ht="13.2" x14ac:dyDescent="0.25">
      <c r="A718" s="4"/>
      <c r="B718" s="6"/>
      <c r="C718" s="6"/>
      <c r="D718" s="6"/>
      <c r="E718" s="6"/>
      <c r="F718" s="6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6"/>
    </row>
    <row r="719" spans="1:36" ht="13.2" x14ac:dyDescent="0.25">
      <c r="A719" s="4"/>
      <c r="B719" s="6"/>
      <c r="C719" s="6"/>
      <c r="D719" s="6"/>
      <c r="E719" s="6"/>
      <c r="F719" s="6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6"/>
    </row>
    <row r="720" spans="1:36" ht="13.2" x14ac:dyDescent="0.25">
      <c r="A720" s="4"/>
      <c r="B720" s="6"/>
      <c r="C720" s="6"/>
      <c r="D720" s="6"/>
      <c r="E720" s="6"/>
      <c r="F720" s="6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6"/>
    </row>
    <row r="721" spans="1:36" ht="13.2" x14ac:dyDescent="0.25">
      <c r="A721" s="4"/>
      <c r="B721" s="6"/>
      <c r="C721" s="6"/>
      <c r="D721" s="6"/>
      <c r="E721" s="6"/>
      <c r="F721" s="6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6"/>
    </row>
    <row r="722" spans="1:36" ht="13.2" x14ac:dyDescent="0.25">
      <c r="A722" s="4"/>
      <c r="B722" s="6"/>
      <c r="C722" s="6"/>
      <c r="D722" s="6"/>
      <c r="E722" s="6"/>
      <c r="F722" s="6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6"/>
    </row>
    <row r="723" spans="1:36" ht="13.2" x14ac:dyDescent="0.25">
      <c r="A723" s="4"/>
      <c r="B723" s="6"/>
      <c r="C723" s="6"/>
      <c r="D723" s="6"/>
      <c r="E723" s="6"/>
      <c r="F723" s="6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6"/>
    </row>
    <row r="724" spans="1:36" ht="13.2" x14ac:dyDescent="0.25">
      <c r="A724" s="4"/>
      <c r="B724" s="6"/>
      <c r="C724" s="6"/>
      <c r="D724" s="6"/>
      <c r="E724" s="6"/>
      <c r="F724" s="6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6"/>
    </row>
    <row r="725" spans="1:36" ht="13.2" x14ac:dyDescent="0.25">
      <c r="A725" s="4"/>
      <c r="B725" s="6"/>
      <c r="C725" s="6"/>
      <c r="D725" s="6"/>
      <c r="E725" s="6"/>
      <c r="F725" s="6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6"/>
    </row>
    <row r="726" spans="1:36" ht="13.2" x14ac:dyDescent="0.25">
      <c r="A726" s="4"/>
      <c r="B726" s="6"/>
      <c r="C726" s="6"/>
      <c r="D726" s="6"/>
      <c r="E726" s="6"/>
      <c r="F726" s="6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6"/>
    </row>
    <row r="727" spans="1:36" ht="13.2" x14ac:dyDescent="0.25">
      <c r="A727" s="4"/>
      <c r="B727" s="6"/>
      <c r="C727" s="6"/>
      <c r="D727" s="6"/>
      <c r="E727" s="6"/>
      <c r="F727" s="6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6"/>
    </row>
    <row r="728" spans="1:36" ht="13.2" x14ac:dyDescent="0.25">
      <c r="A728" s="4"/>
      <c r="B728" s="6"/>
      <c r="C728" s="6"/>
      <c r="D728" s="6"/>
      <c r="E728" s="6"/>
      <c r="F728" s="6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6"/>
    </row>
    <row r="729" spans="1:36" ht="13.2" x14ac:dyDescent="0.25">
      <c r="A729" s="4"/>
      <c r="B729" s="6"/>
      <c r="C729" s="6"/>
      <c r="D729" s="6"/>
      <c r="E729" s="6"/>
      <c r="F729" s="6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6"/>
    </row>
    <row r="730" spans="1:36" ht="13.2" x14ac:dyDescent="0.25">
      <c r="A730" s="4"/>
      <c r="B730" s="6"/>
      <c r="C730" s="6"/>
      <c r="D730" s="6"/>
      <c r="E730" s="6"/>
      <c r="F730" s="6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6"/>
    </row>
    <row r="731" spans="1:36" ht="13.2" x14ac:dyDescent="0.25">
      <c r="A731" s="4"/>
      <c r="B731" s="6"/>
      <c r="C731" s="6"/>
      <c r="D731" s="6"/>
      <c r="E731" s="6"/>
      <c r="F731" s="6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6"/>
    </row>
    <row r="732" spans="1:36" ht="13.2" x14ac:dyDescent="0.25">
      <c r="A732" s="4"/>
      <c r="B732" s="6"/>
      <c r="C732" s="6"/>
      <c r="D732" s="6"/>
      <c r="E732" s="6"/>
      <c r="F732" s="6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6"/>
    </row>
    <row r="733" spans="1:36" ht="13.2" x14ac:dyDescent="0.25">
      <c r="A733" s="4"/>
      <c r="B733" s="6"/>
      <c r="C733" s="6"/>
      <c r="D733" s="6"/>
      <c r="E733" s="6"/>
      <c r="F733" s="6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6"/>
    </row>
    <row r="734" spans="1:36" ht="13.2" x14ac:dyDescent="0.25">
      <c r="A734" s="4"/>
      <c r="B734" s="6"/>
      <c r="C734" s="6"/>
      <c r="D734" s="6"/>
      <c r="E734" s="6"/>
      <c r="F734" s="6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6"/>
    </row>
    <row r="735" spans="1:36" ht="13.2" x14ac:dyDescent="0.25">
      <c r="A735" s="4"/>
      <c r="B735" s="6"/>
      <c r="C735" s="6"/>
      <c r="D735" s="6"/>
      <c r="E735" s="6"/>
      <c r="F735" s="6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6"/>
    </row>
    <row r="736" spans="1:36" ht="13.2" x14ac:dyDescent="0.25">
      <c r="A736" s="4"/>
      <c r="B736" s="6"/>
      <c r="C736" s="6"/>
      <c r="D736" s="6"/>
      <c r="E736" s="6"/>
      <c r="F736" s="6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6"/>
    </row>
    <row r="737" spans="1:36" ht="13.2" x14ac:dyDescent="0.25">
      <c r="A737" s="4"/>
      <c r="B737" s="6"/>
      <c r="C737" s="6"/>
      <c r="D737" s="6"/>
      <c r="E737" s="6"/>
      <c r="F737" s="6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6"/>
    </row>
    <row r="738" spans="1:36" ht="13.2" x14ac:dyDescent="0.25">
      <c r="A738" s="4"/>
      <c r="B738" s="6"/>
      <c r="C738" s="6"/>
      <c r="D738" s="6"/>
      <c r="E738" s="6"/>
      <c r="F738" s="6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6"/>
    </row>
    <row r="739" spans="1:36" ht="13.2" x14ac:dyDescent="0.25">
      <c r="A739" s="4"/>
      <c r="B739" s="6"/>
      <c r="C739" s="6"/>
      <c r="D739" s="6"/>
      <c r="E739" s="6"/>
      <c r="F739" s="6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6"/>
    </row>
    <row r="740" spans="1:36" ht="13.2" x14ac:dyDescent="0.25">
      <c r="A740" s="4"/>
      <c r="B740" s="6"/>
      <c r="C740" s="6"/>
      <c r="D740" s="6"/>
      <c r="E740" s="6"/>
      <c r="F740" s="6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6"/>
    </row>
    <row r="741" spans="1:36" ht="13.2" x14ac:dyDescent="0.25">
      <c r="A741" s="4"/>
      <c r="B741" s="6"/>
      <c r="C741" s="6"/>
      <c r="D741" s="6"/>
      <c r="E741" s="6"/>
      <c r="F741" s="6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6"/>
    </row>
    <row r="742" spans="1:36" ht="13.2" x14ac:dyDescent="0.25">
      <c r="A742" s="4"/>
      <c r="B742" s="6"/>
      <c r="C742" s="6"/>
      <c r="D742" s="6"/>
      <c r="E742" s="6"/>
      <c r="F742" s="6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6"/>
    </row>
    <row r="743" spans="1:36" ht="13.2" x14ac:dyDescent="0.25">
      <c r="A743" s="4"/>
      <c r="B743" s="6"/>
      <c r="C743" s="6"/>
      <c r="D743" s="6"/>
      <c r="E743" s="6"/>
      <c r="F743" s="6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6"/>
    </row>
    <row r="744" spans="1:36" ht="13.2" x14ac:dyDescent="0.25">
      <c r="A744" s="4"/>
      <c r="B744" s="6"/>
      <c r="C744" s="6"/>
      <c r="D744" s="6"/>
      <c r="E744" s="6"/>
      <c r="F744" s="6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6"/>
    </row>
    <row r="745" spans="1:36" ht="13.2" x14ac:dyDescent="0.25">
      <c r="A745" s="4"/>
      <c r="B745" s="6"/>
      <c r="C745" s="6"/>
      <c r="D745" s="6"/>
      <c r="E745" s="6"/>
      <c r="F745" s="6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6"/>
    </row>
    <row r="746" spans="1:36" ht="13.2" x14ac:dyDescent="0.25">
      <c r="A746" s="4"/>
      <c r="B746" s="6"/>
      <c r="C746" s="6"/>
      <c r="D746" s="6"/>
      <c r="E746" s="6"/>
      <c r="F746" s="6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6"/>
    </row>
    <row r="747" spans="1:36" ht="13.2" x14ac:dyDescent="0.25">
      <c r="A747" s="4"/>
      <c r="B747" s="6"/>
      <c r="C747" s="6"/>
      <c r="D747" s="6"/>
      <c r="E747" s="6"/>
      <c r="F747" s="6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6"/>
    </row>
    <row r="748" spans="1:36" ht="13.2" x14ac:dyDescent="0.25">
      <c r="A748" s="4"/>
      <c r="B748" s="6"/>
      <c r="C748" s="6"/>
      <c r="D748" s="6"/>
      <c r="E748" s="6"/>
      <c r="F748" s="6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6"/>
    </row>
    <row r="749" spans="1:36" ht="13.2" x14ac:dyDescent="0.25">
      <c r="A749" s="4"/>
      <c r="B749" s="6"/>
      <c r="C749" s="6"/>
      <c r="D749" s="6"/>
      <c r="E749" s="6"/>
      <c r="F749" s="6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6"/>
    </row>
    <row r="750" spans="1:36" ht="13.2" x14ac:dyDescent="0.25">
      <c r="A750" s="4"/>
      <c r="B750" s="6"/>
      <c r="C750" s="6"/>
      <c r="D750" s="6"/>
      <c r="E750" s="6"/>
      <c r="F750" s="6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6"/>
    </row>
    <row r="751" spans="1:36" ht="13.2" x14ac:dyDescent="0.25">
      <c r="A751" s="4"/>
      <c r="B751" s="6"/>
      <c r="C751" s="6"/>
      <c r="D751" s="6"/>
      <c r="E751" s="6"/>
      <c r="F751" s="6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6"/>
    </row>
    <row r="752" spans="1:36" ht="13.2" x14ac:dyDescent="0.25">
      <c r="A752" s="4"/>
      <c r="B752" s="6"/>
      <c r="C752" s="6"/>
      <c r="D752" s="6"/>
      <c r="E752" s="6"/>
      <c r="F752" s="6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6"/>
    </row>
    <row r="753" spans="1:36" ht="13.2" x14ac:dyDescent="0.25">
      <c r="A753" s="4"/>
      <c r="B753" s="6"/>
      <c r="C753" s="6"/>
      <c r="D753" s="6"/>
      <c r="E753" s="6"/>
      <c r="F753" s="6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6"/>
    </row>
    <row r="754" spans="1:36" ht="13.2" x14ac:dyDescent="0.25">
      <c r="A754" s="4"/>
      <c r="B754" s="6"/>
      <c r="C754" s="6"/>
      <c r="D754" s="6"/>
      <c r="E754" s="6"/>
      <c r="F754" s="6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6"/>
    </row>
    <row r="755" spans="1:36" ht="13.2" x14ac:dyDescent="0.25">
      <c r="A755" s="4"/>
      <c r="B755" s="6"/>
      <c r="C755" s="6"/>
      <c r="D755" s="6"/>
      <c r="E755" s="6"/>
      <c r="F755" s="6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6"/>
    </row>
    <row r="756" spans="1:36" ht="13.2" x14ac:dyDescent="0.25">
      <c r="A756" s="4"/>
      <c r="B756" s="6"/>
      <c r="C756" s="6"/>
      <c r="D756" s="6"/>
      <c r="E756" s="6"/>
      <c r="F756" s="6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6"/>
    </row>
    <row r="757" spans="1:36" ht="13.2" x14ac:dyDescent="0.25">
      <c r="A757" s="4"/>
      <c r="B757" s="6"/>
      <c r="C757" s="6"/>
      <c r="D757" s="6"/>
      <c r="E757" s="6"/>
      <c r="F757" s="6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6"/>
    </row>
    <row r="758" spans="1:36" ht="13.2" x14ac:dyDescent="0.25">
      <c r="A758" s="4"/>
      <c r="B758" s="6"/>
      <c r="C758" s="6"/>
      <c r="D758" s="6"/>
      <c r="E758" s="6"/>
      <c r="F758" s="6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6"/>
    </row>
    <row r="759" spans="1:36" ht="13.2" x14ac:dyDescent="0.25">
      <c r="A759" s="4"/>
      <c r="B759" s="6"/>
      <c r="C759" s="6"/>
      <c r="D759" s="6"/>
      <c r="E759" s="6"/>
      <c r="F759" s="6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6"/>
    </row>
    <row r="760" spans="1:36" ht="13.2" x14ac:dyDescent="0.25">
      <c r="A760" s="4"/>
      <c r="B760" s="6"/>
      <c r="C760" s="6"/>
      <c r="D760" s="6"/>
      <c r="E760" s="6"/>
      <c r="F760" s="6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6"/>
    </row>
    <row r="761" spans="1:36" ht="13.2" x14ac:dyDescent="0.25">
      <c r="A761" s="4"/>
      <c r="B761" s="6"/>
      <c r="C761" s="6"/>
      <c r="D761" s="6"/>
      <c r="E761" s="6"/>
      <c r="F761" s="6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6"/>
    </row>
    <row r="762" spans="1:36" ht="13.2" x14ac:dyDescent="0.25">
      <c r="A762" s="4"/>
      <c r="B762" s="6"/>
      <c r="C762" s="6"/>
      <c r="D762" s="6"/>
      <c r="E762" s="6"/>
      <c r="F762" s="6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6"/>
    </row>
    <row r="763" spans="1:36" ht="13.2" x14ac:dyDescent="0.25">
      <c r="A763" s="4"/>
      <c r="B763" s="6"/>
      <c r="C763" s="6"/>
      <c r="D763" s="6"/>
      <c r="E763" s="6"/>
      <c r="F763" s="6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6"/>
    </row>
    <row r="764" spans="1:36" ht="13.2" x14ac:dyDescent="0.25">
      <c r="A764" s="4"/>
      <c r="B764" s="6"/>
      <c r="C764" s="6"/>
      <c r="D764" s="6"/>
      <c r="E764" s="6"/>
      <c r="F764" s="6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6"/>
    </row>
    <row r="765" spans="1:36" ht="13.2" x14ac:dyDescent="0.25">
      <c r="A765" s="4"/>
      <c r="B765" s="6"/>
      <c r="C765" s="6"/>
      <c r="D765" s="6"/>
      <c r="E765" s="6"/>
      <c r="F765" s="6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6"/>
    </row>
    <row r="766" spans="1:36" ht="13.2" x14ac:dyDescent="0.25">
      <c r="A766" s="4"/>
      <c r="B766" s="6"/>
      <c r="C766" s="6"/>
      <c r="D766" s="6"/>
      <c r="E766" s="6"/>
      <c r="F766" s="6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6"/>
    </row>
    <row r="767" spans="1:36" ht="13.2" x14ac:dyDescent="0.25">
      <c r="A767" s="4"/>
      <c r="B767" s="6"/>
      <c r="C767" s="6"/>
      <c r="D767" s="6"/>
      <c r="E767" s="6"/>
      <c r="F767" s="6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6"/>
    </row>
    <row r="768" spans="1:36" ht="13.2" x14ac:dyDescent="0.25">
      <c r="A768" s="4"/>
      <c r="B768" s="6"/>
      <c r="C768" s="6"/>
      <c r="D768" s="6"/>
      <c r="E768" s="6"/>
      <c r="F768" s="6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6"/>
    </row>
    <row r="769" spans="1:36" ht="13.2" x14ac:dyDescent="0.25">
      <c r="A769" s="4"/>
      <c r="B769" s="6"/>
      <c r="C769" s="6"/>
      <c r="D769" s="6"/>
      <c r="E769" s="6"/>
      <c r="F769" s="6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6"/>
    </row>
    <row r="770" spans="1:36" ht="13.2" x14ac:dyDescent="0.25">
      <c r="A770" s="4"/>
      <c r="B770" s="6"/>
      <c r="C770" s="6"/>
      <c r="D770" s="6"/>
      <c r="E770" s="6"/>
      <c r="F770" s="6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6"/>
    </row>
    <row r="771" spans="1:36" ht="13.2" x14ac:dyDescent="0.25">
      <c r="A771" s="4"/>
      <c r="B771" s="6"/>
      <c r="C771" s="6"/>
      <c r="D771" s="6"/>
      <c r="E771" s="6"/>
      <c r="F771" s="6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6"/>
    </row>
    <row r="772" spans="1:36" ht="13.2" x14ac:dyDescent="0.25">
      <c r="A772" s="4"/>
      <c r="B772" s="6"/>
      <c r="C772" s="6"/>
      <c r="D772" s="6"/>
      <c r="E772" s="6"/>
      <c r="F772" s="6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6"/>
    </row>
    <row r="773" spans="1:36" ht="13.2" x14ac:dyDescent="0.25">
      <c r="A773" s="4"/>
      <c r="B773" s="6"/>
      <c r="C773" s="6"/>
      <c r="D773" s="6"/>
      <c r="E773" s="6"/>
      <c r="F773" s="6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6"/>
    </row>
    <row r="774" spans="1:36" ht="13.2" x14ac:dyDescent="0.25">
      <c r="A774" s="4"/>
      <c r="B774" s="6"/>
      <c r="C774" s="6"/>
      <c r="D774" s="6"/>
      <c r="E774" s="6"/>
      <c r="F774" s="6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6"/>
    </row>
    <row r="775" spans="1:36" ht="13.2" x14ac:dyDescent="0.25">
      <c r="A775" s="4"/>
      <c r="B775" s="6"/>
      <c r="C775" s="6"/>
      <c r="D775" s="6"/>
      <c r="E775" s="6"/>
      <c r="F775" s="6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6"/>
    </row>
    <row r="776" spans="1:36" ht="13.2" x14ac:dyDescent="0.25">
      <c r="A776" s="4"/>
      <c r="B776" s="6"/>
      <c r="C776" s="6"/>
      <c r="D776" s="6"/>
      <c r="E776" s="6"/>
      <c r="F776" s="6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6"/>
    </row>
    <row r="777" spans="1:36" ht="13.2" x14ac:dyDescent="0.25">
      <c r="A777" s="4"/>
      <c r="B777" s="6"/>
      <c r="C777" s="6"/>
      <c r="D777" s="6"/>
      <c r="E777" s="6"/>
      <c r="F777" s="6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6"/>
    </row>
    <row r="778" spans="1:36" ht="13.2" x14ac:dyDescent="0.25">
      <c r="A778" s="4"/>
      <c r="B778" s="6"/>
      <c r="C778" s="6"/>
      <c r="D778" s="6"/>
      <c r="E778" s="6"/>
      <c r="F778" s="6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6"/>
    </row>
    <row r="779" spans="1:36" ht="13.2" x14ac:dyDescent="0.25">
      <c r="A779" s="4"/>
      <c r="B779" s="6"/>
      <c r="C779" s="6"/>
      <c r="D779" s="6"/>
      <c r="E779" s="6"/>
      <c r="F779" s="6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6"/>
    </row>
    <row r="780" spans="1:36" ht="13.2" x14ac:dyDescent="0.25">
      <c r="A780" s="4"/>
      <c r="B780" s="6"/>
      <c r="C780" s="6"/>
      <c r="D780" s="6"/>
      <c r="E780" s="6"/>
      <c r="F780" s="6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6"/>
    </row>
    <row r="781" spans="1:36" ht="13.2" x14ac:dyDescent="0.25">
      <c r="A781" s="4"/>
      <c r="B781" s="6"/>
      <c r="C781" s="6"/>
      <c r="D781" s="6"/>
      <c r="E781" s="6"/>
      <c r="F781" s="6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6"/>
    </row>
    <row r="782" spans="1:36" ht="13.2" x14ac:dyDescent="0.25">
      <c r="A782" s="4"/>
      <c r="B782" s="6"/>
      <c r="C782" s="6"/>
      <c r="D782" s="6"/>
      <c r="E782" s="6"/>
      <c r="F782" s="6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6"/>
    </row>
    <row r="783" spans="1:36" ht="13.2" x14ac:dyDescent="0.25">
      <c r="A783" s="4"/>
      <c r="B783" s="6"/>
      <c r="C783" s="6"/>
      <c r="D783" s="6"/>
      <c r="E783" s="6"/>
      <c r="F783" s="6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6"/>
    </row>
    <row r="784" spans="1:36" ht="13.2" x14ac:dyDescent="0.25">
      <c r="A784" s="4"/>
      <c r="B784" s="6"/>
      <c r="C784" s="6"/>
      <c r="D784" s="6"/>
      <c r="E784" s="6"/>
      <c r="F784" s="6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6"/>
    </row>
    <row r="785" spans="1:36" ht="13.2" x14ac:dyDescent="0.25">
      <c r="A785" s="4"/>
      <c r="B785" s="6"/>
      <c r="C785" s="6"/>
      <c r="D785" s="6"/>
      <c r="E785" s="6"/>
      <c r="F785" s="6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6"/>
    </row>
    <row r="786" spans="1:36" ht="13.2" x14ac:dyDescent="0.25">
      <c r="A786" s="4"/>
      <c r="B786" s="6"/>
      <c r="C786" s="6"/>
      <c r="D786" s="6"/>
      <c r="E786" s="6"/>
      <c r="F786" s="6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6"/>
    </row>
    <row r="787" spans="1:36" ht="13.2" x14ac:dyDescent="0.25">
      <c r="A787" s="4"/>
      <c r="B787" s="6"/>
      <c r="C787" s="6"/>
      <c r="D787" s="6"/>
      <c r="E787" s="6"/>
      <c r="F787" s="6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6"/>
    </row>
    <row r="788" spans="1:36" ht="13.2" x14ac:dyDescent="0.25">
      <c r="A788" s="4"/>
      <c r="B788" s="6"/>
      <c r="C788" s="6"/>
      <c r="D788" s="6"/>
      <c r="E788" s="6"/>
      <c r="F788" s="6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6"/>
    </row>
    <row r="789" spans="1:36" ht="13.2" x14ac:dyDescent="0.25">
      <c r="A789" s="4"/>
      <c r="B789" s="6"/>
      <c r="C789" s="6"/>
      <c r="D789" s="6"/>
      <c r="E789" s="6"/>
      <c r="F789" s="6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6"/>
    </row>
    <row r="790" spans="1:36" ht="13.2" x14ac:dyDescent="0.25">
      <c r="A790" s="4"/>
      <c r="B790" s="6"/>
      <c r="C790" s="6"/>
      <c r="D790" s="6"/>
      <c r="E790" s="6"/>
      <c r="F790" s="6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6"/>
    </row>
    <row r="791" spans="1:36" ht="13.2" x14ac:dyDescent="0.25">
      <c r="A791" s="4"/>
      <c r="B791" s="6"/>
      <c r="C791" s="6"/>
      <c r="D791" s="6"/>
      <c r="E791" s="6"/>
      <c r="F791" s="6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6"/>
    </row>
    <row r="792" spans="1:36" ht="13.2" x14ac:dyDescent="0.25">
      <c r="A792" s="4"/>
      <c r="B792" s="6"/>
      <c r="C792" s="6"/>
      <c r="D792" s="6"/>
      <c r="E792" s="6"/>
      <c r="F792" s="6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6"/>
    </row>
    <row r="793" spans="1:36" ht="13.2" x14ac:dyDescent="0.25">
      <c r="A793" s="4"/>
      <c r="B793" s="6"/>
      <c r="C793" s="6"/>
      <c r="D793" s="6"/>
      <c r="E793" s="6"/>
      <c r="F793" s="6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6"/>
    </row>
    <row r="794" spans="1:36" ht="13.2" x14ac:dyDescent="0.25">
      <c r="A794" s="4"/>
      <c r="B794" s="6"/>
      <c r="C794" s="6"/>
      <c r="D794" s="6"/>
      <c r="E794" s="6"/>
      <c r="F794" s="6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6"/>
    </row>
    <row r="795" spans="1:36" ht="13.2" x14ac:dyDescent="0.25">
      <c r="A795" s="4"/>
      <c r="B795" s="6"/>
      <c r="C795" s="6"/>
      <c r="D795" s="6"/>
      <c r="E795" s="6"/>
      <c r="F795" s="6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6"/>
    </row>
    <row r="796" spans="1:36" ht="13.2" x14ac:dyDescent="0.25">
      <c r="A796" s="4"/>
      <c r="B796" s="6"/>
      <c r="C796" s="6"/>
      <c r="D796" s="6"/>
      <c r="E796" s="6"/>
      <c r="F796" s="6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6"/>
    </row>
    <row r="797" spans="1:36" ht="13.2" x14ac:dyDescent="0.25">
      <c r="A797" s="4"/>
      <c r="B797" s="6"/>
      <c r="C797" s="6"/>
      <c r="D797" s="6"/>
      <c r="E797" s="6"/>
      <c r="F797" s="6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6"/>
    </row>
    <row r="798" spans="1:36" ht="13.2" x14ac:dyDescent="0.25">
      <c r="A798" s="4"/>
      <c r="B798" s="6"/>
      <c r="C798" s="6"/>
      <c r="D798" s="6"/>
      <c r="E798" s="6"/>
      <c r="F798" s="6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6"/>
    </row>
    <row r="799" spans="1:36" ht="13.2" x14ac:dyDescent="0.25">
      <c r="A799" s="4"/>
      <c r="B799" s="6"/>
      <c r="C799" s="6"/>
      <c r="D799" s="6"/>
      <c r="E799" s="6"/>
      <c r="F799" s="6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6"/>
    </row>
    <row r="800" spans="1:36" ht="13.2" x14ac:dyDescent="0.25">
      <c r="A800" s="4"/>
      <c r="B800" s="6"/>
      <c r="C800" s="6"/>
      <c r="D800" s="6"/>
      <c r="E800" s="6"/>
      <c r="F800" s="6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6"/>
    </row>
    <row r="801" spans="1:36" ht="13.2" x14ac:dyDescent="0.25">
      <c r="A801" s="4"/>
      <c r="B801" s="6"/>
      <c r="C801" s="6"/>
      <c r="D801" s="6"/>
      <c r="E801" s="6"/>
      <c r="F801" s="6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6"/>
    </row>
    <row r="802" spans="1:36" ht="13.2" x14ac:dyDescent="0.25">
      <c r="A802" s="4"/>
      <c r="B802" s="6"/>
      <c r="C802" s="6"/>
      <c r="D802" s="6"/>
      <c r="E802" s="6"/>
      <c r="F802" s="6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6"/>
    </row>
    <row r="803" spans="1:36" ht="13.2" x14ac:dyDescent="0.25">
      <c r="A803" s="4"/>
      <c r="B803" s="6"/>
      <c r="C803" s="6"/>
      <c r="D803" s="6"/>
      <c r="E803" s="6"/>
      <c r="F803" s="6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6"/>
    </row>
    <row r="804" spans="1:36" ht="13.2" x14ac:dyDescent="0.25">
      <c r="A804" s="4"/>
      <c r="B804" s="6"/>
      <c r="C804" s="6"/>
      <c r="D804" s="6"/>
      <c r="E804" s="6"/>
      <c r="F804" s="6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6"/>
    </row>
    <row r="805" spans="1:36" ht="13.2" x14ac:dyDescent="0.25">
      <c r="A805" s="4"/>
      <c r="B805" s="6"/>
      <c r="C805" s="6"/>
      <c r="D805" s="6"/>
      <c r="E805" s="6"/>
      <c r="F805" s="6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6"/>
    </row>
    <row r="806" spans="1:36" ht="13.2" x14ac:dyDescent="0.25">
      <c r="A806" s="4"/>
      <c r="B806" s="6"/>
      <c r="C806" s="6"/>
      <c r="D806" s="6"/>
      <c r="E806" s="6"/>
      <c r="F806" s="6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6"/>
    </row>
    <row r="807" spans="1:36" ht="13.2" x14ac:dyDescent="0.25">
      <c r="A807" s="4"/>
      <c r="B807" s="6"/>
      <c r="C807" s="6"/>
      <c r="D807" s="6"/>
      <c r="E807" s="6"/>
      <c r="F807" s="6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6"/>
    </row>
    <row r="808" spans="1:36" ht="13.2" x14ac:dyDescent="0.25">
      <c r="A808" s="4"/>
      <c r="B808" s="6"/>
      <c r="C808" s="6"/>
      <c r="D808" s="6"/>
      <c r="E808" s="6"/>
      <c r="F808" s="6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6"/>
    </row>
    <row r="809" spans="1:36" ht="13.2" x14ac:dyDescent="0.25">
      <c r="A809" s="4"/>
      <c r="B809" s="6"/>
      <c r="C809" s="6"/>
      <c r="D809" s="6"/>
      <c r="E809" s="6"/>
      <c r="F809" s="6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6"/>
    </row>
    <row r="810" spans="1:36" ht="13.2" x14ac:dyDescent="0.25">
      <c r="A810" s="4"/>
      <c r="B810" s="6"/>
      <c r="C810" s="6"/>
      <c r="D810" s="6"/>
      <c r="E810" s="6"/>
      <c r="F810" s="6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6"/>
    </row>
    <row r="811" spans="1:36" ht="13.2" x14ac:dyDescent="0.25">
      <c r="A811" s="4"/>
      <c r="B811" s="6"/>
      <c r="C811" s="6"/>
      <c r="D811" s="6"/>
      <c r="E811" s="6"/>
      <c r="F811" s="6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6"/>
    </row>
    <row r="812" spans="1:36" ht="13.2" x14ac:dyDescent="0.25">
      <c r="A812" s="4"/>
      <c r="B812" s="6"/>
      <c r="C812" s="6"/>
      <c r="D812" s="6"/>
      <c r="E812" s="6"/>
      <c r="F812" s="6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6"/>
    </row>
    <row r="813" spans="1:36" ht="13.2" x14ac:dyDescent="0.25">
      <c r="A813" s="4"/>
      <c r="B813" s="6"/>
      <c r="C813" s="6"/>
      <c r="D813" s="6"/>
      <c r="E813" s="6"/>
      <c r="F813" s="6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6"/>
    </row>
    <row r="814" spans="1:36" ht="13.2" x14ac:dyDescent="0.25">
      <c r="A814" s="4"/>
      <c r="B814" s="6"/>
      <c r="C814" s="6"/>
      <c r="D814" s="6"/>
      <c r="E814" s="6"/>
      <c r="F814" s="6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6"/>
    </row>
    <row r="815" spans="1:36" ht="13.2" x14ac:dyDescent="0.25">
      <c r="A815" s="4"/>
      <c r="B815" s="6"/>
      <c r="C815" s="6"/>
      <c r="D815" s="6"/>
      <c r="E815" s="6"/>
      <c r="F815" s="6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6"/>
    </row>
    <row r="816" spans="1:36" ht="13.2" x14ac:dyDescent="0.25">
      <c r="A816" s="4"/>
      <c r="B816" s="6"/>
      <c r="C816" s="6"/>
      <c r="D816" s="6"/>
      <c r="E816" s="6"/>
      <c r="F816" s="6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6"/>
    </row>
    <row r="817" spans="1:36" ht="13.2" x14ac:dyDescent="0.25">
      <c r="A817" s="4"/>
      <c r="B817" s="6"/>
      <c r="C817" s="6"/>
      <c r="D817" s="6"/>
      <c r="E817" s="6"/>
      <c r="F817" s="6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6"/>
    </row>
    <row r="818" spans="1:36" ht="13.2" x14ac:dyDescent="0.25">
      <c r="A818" s="4"/>
      <c r="B818" s="6"/>
      <c r="C818" s="6"/>
      <c r="D818" s="6"/>
      <c r="E818" s="6"/>
      <c r="F818" s="6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6"/>
    </row>
    <row r="819" spans="1:36" ht="13.2" x14ac:dyDescent="0.25">
      <c r="A819" s="4"/>
      <c r="B819" s="6"/>
      <c r="C819" s="6"/>
      <c r="D819" s="6"/>
      <c r="E819" s="6"/>
      <c r="F819" s="6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6"/>
    </row>
    <row r="820" spans="1:36" ht="13.2" x14ac:dyDescent="0.25">
      <c r="A820" s="4"/>
      <c r="B820" s="6"/>
      <c r="C820" s="6"/>
      <c r="D820" s="6"/>
      <c r="E820" s="6"/>
      <c r="F820" s="6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6"/>
    </row>
    <row r="821" spans="1:36" ht="13.2" x14ac:dyDescent="0.25">
      <c r="A821" s="4"/>
      <c r="B821" s="6"/>
      <c r="C821" s="6"/>
      <c r="D821" s="6"/>
      <c r="E821" s="6"/>
      <c r="F821" s="6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6"/>
    </row>
    <row r="822" spans="1:36" ht="13.2" x14ac:dyDescent="0.25">
      <c r="A822" s="4"/>
      <c r="B822" s="6"/>
      <c r="C822" s="6"/>
      <c r="D822" s="6"/>
      <c r="E822" s="6"/>
      <c r="F822" s="6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6"/>
    </row>
    <row r="823" spans="1:36" ht="13.2" x14ac:dyDescent="0.25">
      <c r="A823" s="4"/>
      <c r="B823" s="6"/>
      <c r="C823" s="6"/>
      <c r="D823" s="6"/>
      <c r="E823" s="6"/>
      <c r="F823" s="6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6"/>
    </row>
    <row r="824" spans="1:36" ht="13.2" x14ac:dyDescent="0.25">
      <c r="A824" s="4"/>
      <c r="B824" s="6"/>
      <c r="C824" s="6"/>
      <c r="D824" s="6"/>
      <c r="E824" s="6"/>
      <c r="F824" s="6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6"/>
    </row>
    <row r="825" spans="1:36" ht="13.2" x14ac:dyDescent="0.25">
      <c r="A825" s="4"/>
      <c r="B825" s="6"/>
      <c r="C825" s="6"/>
      <c r="D825" s="6"/>
      <c r="E825" s="6"/>
      <c r="F825" s="6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6"/>
    </row>
    <row r="826" spans="1:36" ht="13.2" x14ac:dyDescent="0.25">
      <c r="A826" s="4"/>
      <c r="B826" s="6"/>
      <c r="C826" s="6"/>
      <c r="D826" s="6"/>
      <c r="E826" s="6"/>
      <c r="F826" s="6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6"/>
    </row>
    <row r="827" spans="1:36" ht="13.2" x14ac:dyDescent="0.25">
      <c r="A827" s="4"/>
      <c r="B827" s="6"/>
      <c r="C827" s="6"/>
      <c r="D827" s="6"/>
      <c r="E827" s="6"/>
      <c r="F827" s="6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6"/>
    </row>
    <row r="828" spans="1:36" ht="13.2" x14ac:dyDescent="0.25">
      <c r="A828" s="4"/>
      <c r="B828" s="6"/>
      <c r="C828" s="6"/>
      <c r="D828" s="6"/>
      <c r="E828" s="6"/>
      <c r="F828" s="6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6"/>
    </row>
    <row r="829" spans="1:36" ht="13.2" x14ac:dyDescent="0.25">
      <c r="A829" s="4"/>
      <c r="B829" s="6"/>
      <c r="C829" s="6"/>
      <c r="D829" s="6"/>
      <c r="E829" s="6"/>
      <c r="F829" s="6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6"/>
    </row>
    <row r="830" spans="1:36" ht="13.2" x14ac:dyDescent="0.25">
      <c r="A830" s="4"/>
      <c r="B830" s="6"/>
      <c r="C830" s="6"/>
      <c r="D830" s="6"/>
      <c r="E830" s="6"/>
      <c r="F830" s="6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6"/>
    </row>
    <row r="831" spans="1:36" ht="13.2" x14ac:dyDescent="0.25">
      <c r="A831" s="4"/>
      <c r="B831" s="6"/>
      <c r="C831" s="6"/>
      <c r="D831" s="6"/>
      <c r="E831" s="6"/>
      <c r="F831" s="6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6"/>
    </row>
    <row r="832" spans="1:36" ht="13.2" x14ac:dyDescent="0.25">
      <c r="A832" s="4"/>
      <c r="B832" s="6"/>
      <c r="C832" s="6"/>
      <c r="D832" s="6"/>
      <c r="E832" s="6"/>
      <c r="F832" s="6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6"/>
    </row>
    <row r="833" spans="1:36" ht="13.2" x14ac:dyDescent="0.25">
      <c r="A833" s="4"/>
      <c r="B833" s="6"/>
      <c r="C833" s="6"/>
      <c r="D833" s="6"/>
      <c r="E833" s="6"/>
      <c r="F833" s="6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6"/>
    </row>
    <row r="834" spans="1:36" ht="13.2" x14ac:dyDescent="0.25">
      <c r="A834" s="4"/>
      <c r="B834" s="6"/>
      <c r="C834" s="6"/>
      <c r="D834" s="6"/>
      <c r="E834" s="6"/>
      <c r="F834" s="6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6"/>
    </row>
    <row r="835" spans="1:36" ht="13.2" x14ac:dyDescent="0.25">
      <c r="A835" s="4"/>
      <c r="B835" s="6"/>
      <c r="C835" s="6"/>
      <c r="D835" s="6"/>
      <c r="E835" s="6"/>
      <c r="F835" s="6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6"/>
    </row>
    <row r="836" spans="1:36" ht="13.2" x14ac:dyDescent="0.25">
      <c r="A836" s="4"/>
      <c r="B836" s="6"/>
      <c r="C836" s="6"/>
      <c r="D836" s="6"/>
      <c r="E836" s="6"/>
      <c r="F836" s="6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6"/>
    </row>
    <row r="837" spans="1:36" ht="13.2" x14ac:dyDescent="0.25">
      <c r="A837" s="4"/>
      <c r="B837" s="6"/>
      <c r="C837" s="6"/>
      <c r="D837" s="6"/>
      <c r="E837" s="6"/>
      <c r="F837" s="6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6"/>
    </row>
    <row r="838" spans="1:36" ht="13.2" x14ac:dyDescent="0.25">
      <c r="A838" s="4"/>
      <c r="B838" s="6"/>
      <c r="C838" s="6"/>
      <c r="D838" s="6"/>
      <c r="E838" s="6"/>
      <c r="F838" s="6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6"/>
    </row>
    <row r="839" spans="1:36" ht="13.2" x14ac:dyDescent="0.25">
      <c r="A839" s="4"/>
      <c r="B839" s="6"/>
      <c r="C839" s="6"/>
      <c r="D839" s="6"/>
      <c r="E839" s="6"/>
      <c r="F839" s="6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6"/>
    </row>
    <row r="840" spans="1:36" ht="13.2" x14ac:dyDescent="0.25">
      <c r="A840" s="4"/>
      <c r="B840" s="6"/>
      <c r="C840" s="6"/>
      <c r="D840" s="6"/>
      <c r="E840" s="6"/>
      <c r="F840" s="6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6"/>
    </row>
    <row r="841" spans="1:36" ht="13.2" x14ac:dyDescent="0.25">
      <c r="A841" s="4"/>
      <c r="B841" s="6"/>
      <c r="C841" s="6"/>
      <c r="D841" s="6"/>
      <c r="E841" s="6"/>
      <c r="F841" s="6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6"/>
    </row>
    <row r="842" spans="1:36" ht="13.2" x14ac:dyDescent="0.25">
      <c r="A842" s="4"/>
      <c r="B842" s="6"/>
      <c r="C842" s="6"/>
      <c r="D842" s="6"/>
      <c r="E842" s="6"/>
      <c r="F842" s="6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6"/>
    </row>
    <row r="843" spans="1:36" ht="13.2" x14ac:dyDescent="0.25">
      <c r="A843" s="4"/>
      <c r="B843" s="6"/>
      <c r="C843" s="6"/>
      <c r="D843" s="6"/>
      <c r="E843" s="6"/>
      <c r="F843" s="6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6"/>
    </row>
    <row r="844" spans="1:36" ht="13.2" x14ac:dyDescent="0.25">
      <c r="A844" s="4"/>
      <c r="B844" s="6"/>
      <c r="C844" s="6"/>
      <c r="D844" s="6"/>
      <c r="E844" s="6"/>
      <c r="F844" s="6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6"/>
    </row>
    <row r="845" spans="1:36" ht="13.2" x14ac:dyDescent="0.25">
      <c r="A845" s="4"/>
      <c r="B845" s="6"/>
      <c r="C845" s="6"/>
      <c r="D845" s="6"/>
      <c r="E845" s="6"/>
      <c r="F845" s="6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6"/>
    </row>
    <row r="846" spans="1:36" ht="13.2" x14ac:dyDescent="0.25">
      <c r="A846" s="4"/>
      <c r="B846" s="6"/>
      <c r="C846" s="6"/>
      <c r="D846" s="6"/>
      <c r="E846" s="6"/>
      <c r="F846" s="6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6"/>
    </row>
    <row r="847" spans="1:36" ht="13.2" x14ac:dyDescent="0.25">
      <c r="A847" s="4"/>
      <c r="B847" s="6"/>
      <c r="C847" s="6"/>
      <c r="D847" s="6"/>
      <c r="E847" s="6"/>
      <c r="F847" s="6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6"/>
    </row>
    <row r="848" spans="1:36" ht="13.2" x14ac:dyDescent="0.25">
      <c r="A848" s="4"/>
      <c r="B848" s="6"/>
      <c r="C848" s="6"/>
      <c r="D848" s="6"/>
      <c r="E848" s="6"/>
      <c r="F848" s="6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6"/>
    </row>
    <row r="849" spans="1:36" ht="13.2" x14ac:dyDescent="0.25">
      <c r="A849" s="4"/>
      <c r="B849" s="6"/>
      <c r="C849" s="6"/>
      <c r="D849" s="6"/>
      <c r="E849" s="6"/>
      <c r="F849" s="6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6"/>
    </row>
    <row r="850" spans="1:36" ht="13.2" x14ac:dyDescent="0.25">
      <c r="A850" s="4"/>
      <c r="B850" s="6"/>
      <c r="C850" s="6"/>
      <c r="D850" s="6"/>
      <c r="E850" s="6"/>
      <c r="F850" s="6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6"/>
    </row>
    <row r="851" spans="1:36" ht="13.2" x14ac:dyDescent="0.25">
      <c r="A851" s="4"/>
      <c r="B851" s="6"/>
      <c r="C851" s="6"/>
      <c r="D851" s="6"/>
      <c r="E851" s="6"/>
      <c r="F851" s="6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6"/>
    </row>
    <row r="852" spans="1:36" ht="13.2" x14ac:dyDescent="0.25">
      <c r="A852" s="4"/>
      <c r="B852" s="6"/>
      <c r="C852" s="6"/>
      <c r="D852" s="6"/>
      <c r="E852" s="6"/>
      <c r="F852" s="6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6"/>
    </row>
    <row r="853" spans="1:36" ht="13.2" x14ac:dyDescent="0.25">
      <c r="A853" s="4"/>
      <c r="B853" s="6"/>
      <c r="C853" s="6"/>
      <c r="D853" s="6"/>
      <c r="E853" s="6"/>
      <c r="F853" s="6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6"/>
    </row>
    <row r="854" spans="1:36" ht="13.2" x14ac:dyDescent="0.25">
      <c r="A854" s="4"/>
      <c r="B854" s="6"/>
      <c r="C854" s="6"/>
      <c r="D854" s="6"/>
      <c r="E854" s="6"/>
      <c r="F854" s="6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6"/>
    </row>
    <row r="855" spans="1:36" ht="13.2" x14ac:dyDescent="0.25">
      <c r="A855" s="4"/>
      <c r="B855" s="6"/>
      <c r="C855" s="6"/>
      <c r="D855" s="6"/>
      <c r="E855" s="6"/>
      <c r="F855" s="6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6"/>
    </row>
    <row r="856" spans="1:36" ht="13.2" x14ac:dyDescent="0.25">
      <c r="A856" s="4"/>
      <c r="B856" s="6"/>
      <c r="C856" s="6"/>
      <c r="D856" s="6"/>
      <c r="E856" s="6"/>
      <c r="F856" s="6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6"/>
    </row>
    <row r="857" spans="1:36" ht="13.2" x14ac:dyDescent="0.25">
      <c r="A857" s="4"/>
      <c r="B857" s="6"/>
      <c r="C857" s="6"/>
      <c r="D857" s="6"/>
      <c r="E857" s="6"/>
      <c r="F857" s="6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6"/>
    </row>
    <row r="858" spans="1:36" ht="13.2" x14ac:dyDescent="0.25">
      <c r="A858" s="4"/>
      <c r="B858" s="6"/>
      <c r="C858" s="6"/>
      <c r="D858" s="6"/>
      <c r="E858" s="6"/>
      <c r="F858" s="6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6"/>
    </row>
    <row r="859" spans="1:36" ht="13.2" x14ac:dyDescent="0.25">
      <c r="A859" s="4"/>
      <c r="B859" s="6"/>
      <c r="C859" s="6"/>
      <c r="D859" s="6"/>
      <c r="E859" s="6"/>
      <c r="F859" s="6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6"/>
    </row>
    <row r="860" spans="1:36" ht="13.2" x14ac:dyDescent="0.25">
      <c r="A860" s="4"/>
      <c r="B860" s="6"/>
      <c r="C860" s="6"/>
      <c r="D860" s="6"/>
      <c r="E860" s="6"/>
      <c r="F860" s="6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6"/>
    </row>
    <row r="861" spans="1:36" ht="13.2" x14ac:dyDescent="0.25">
      <c r="A861" s="4"/>
      <c r="B861" s="6"/>
      <c r="C861" s="6"/>
      <c r="D861" s="6"/>
      <c r="E861" s="6"/>
      <c r="F861" s="6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6"/>
    </row>
    <row r="862" spans="1:36" ht="13.2" x14ac:dyDescent="0.25">
      <c r="A862" s="4"/>
      <c r="B862" s="6"/>
      <c r="C862" s="6"/>
      <c r="D862" s="6"/>
      <c r="E862" s="6"/>
      <c r="F862" s="6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6"/>
    </row>
    <row r="863" spans="1:36" ht="13.2" x14ac:dyDescent="0.25">
      <c r="A863" s="4"/>
      <c r="B863" s="6"/>
      <c r="C863" s="6"/>
      <c r="D863" s="6"/>
      <c r="E863" s="6"/>
      <c r="F863" s="6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6"/>
    </row>
    <row r="864" spans="1:36" ht="13.2" x14ac:dyDescent="0.25">
      <c r="A864" s="4"/>
      <c r="B864" s="6"/>
      <c r="C864" s="6"/>
      <c r="D864" s="6"/>
      <c r="E864" s="6"/>
      <c r="F864" s="6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6"/>
    </row>
    <row r="865" spans="1:36" ht="13.2" x14ac:dyDescent="0.25">
      <c r="A865" s="4"/>
      <c r="B865" s="6"/>
      <c r="C865" s="6"/>
      <c r="D865" s="6"/>
      <c r="E865" s="6"/>
      <c r="F865" s="6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6"/>
    </row>
    <row r="866" spans="1:36" ht="13.2" x14ac:dyDescent="0.25">
      <c r="A866" s="4"/>
      <c r="B866" s="6"/>
      <c r="C866" s="6"/>
      <c r="D866" s="6"/>
      <c r="E866" s="6"/>
      <c r="F866" s="6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6"/>
    </row>
    <row r="867" spans="1:36" ht="13.2" x14ac:dyDescent="0.25">
      <c r="A867" s="4"/>
      <c r="B867" s="6"/>
      <c r="C867" s="6"/>
      <c r="D867" s="6"/>
      <c r="E867" s="6"/>
      <c r="F867" s="6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6"/>
    </row>
    <row r="868" spans="1:36" ht="13.2" x14ac:dyDescent="0.25">
      <c r="A868" s="4"/>
      <c r="B868" s="6"/>
      <c r="C868" s="6"/>
      <c r="D868" s="6"/>
      <c r="E868" s="6"/>
      <c r="F868" s="6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6"/>
    </row>
    <row r="869" spans="1:36" ht="13.2" x14ac:dyDescent="0.25">
      <c r="A869" s="4"/>
      <c r="B869" s="6"/>
      <c r="C869" s="6"/>
      <c r="D869" s="6"/>
      <c r="E869" s="6"/>
      <c r="F869" s="6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6"/>
    </row>
    <row r="870" spans="1:36" ht="13.2" x14ac:dyDescent="0.25">
      <c r="A870" s="4"/>
      <c r="B870" s="6"/>
      <c r="C870" s="6"/>
      <c r="D870" s="6"/>
      <c r="E870" s="6"/>
      <c r="F870" s="6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6"/>
    </row>
    <row r="871" spans="1:36" ht="13.2" x14ac:dyDescent="0.25">
      <c r="A871" s="4"/>
      <c r="B871" s="6"/>
      <c r="C871" s="6"/>
      <c r="D871" s="6"/>
      <c r="E871" s="6"/>
      <c r="F871" s="6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6"/>
    </row>
    <row r="872" spans="1:36" ht="13.2" x14ac:dyDescent="0.25">
      <c r="A872" s="4"/>
      <c r="B872" s="6"/>
      <c r="C872" s="6"/>
      <c r="D872" s="6"/>
      <c r="E872" s="6"/>
      <c r="F872" s="6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6"/>
    </row>
    <row r="873" spans="1:36" ht="13.2" x14ac:dyDescent="0.25">
      <c r="A873" s="4"/>
      <c r="B873" s="6"/>
      <c r="C873" s="6"/>
      <c r="D873" s="6"/>
      <c r="E873" s="6"/>
      <c r="F873" s="6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6"/>
    </row>
    <row r="874" spans="1:36" ht="13.2" x14ac:dyDescent="0.25">
      <c r="A874" s="4"/>
      <c r="B874" s="6"/>
      <c r="C874" s="6"/>
      <c r="D874" s="6"/>
      <c r="E874" s="6"/>
      <c r="F874" s="6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6"/>
    </row>
    <row r="875" spans="1:36" ht="13.2" x14ac:dyDescent="0.25">
      <c r="A875" s="4"/>
      <c r="B875" s="6"/>
      <c r="C875" s="6"/>
      <c r="D875" s="6"/>
      <c r="E875" s="6"/>
      <c r="F875" s="6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6"/>
    </row>
    <row r="876" spans="1:36" ht="13.2" x14ac:dyDescent="0.25">
      <c r="A876" s="4"/>
      <c r="B876" s="6"/>
      <c r="C876" s="6"/>
      <c r="D876" s="6"/>
      <c r="E876" s="6"/>
      <c r="F876" s="6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6"/>
    </row>
    <row r="877" spans="1:36" ht="13.2" x14ac:dyDescent="0.25">
      <c r="A877" s="4"/>
      <c r="B877" s="6"/>
      <c r="C877" s="6"/>
      <c r="D877" s="6"/>
      <c r="E877" s="6"/>
      <c r="F877" s="6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6"/>
    </row>
    <row r="878" spans="1:36" ht="13.2" x14ac:dyDescent="0.25">
      <c r="A878" s="4"/>
      <c r="B878" s="6"/>
      <c r="C878" s="6"/>
      <c r="D878" s="6"/>
      <c r="E878" s="6"/>
      <c r="F878" s="6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6"/>
    </row>
    <row r="879" spans="1:36" ht="13.2" x14ac:dyDescent="0.25">
      <c r="A879" s="4"/>
      <c r="B879" s="6"/>
      <c r="C879" s="6"/>
      <c r="D879" s="6"/>
      <c r="E879" s="6"/>
      <c r="F879" s="6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6"/>
    </row>
    <row r="880" spans="1:36" ht="13.2" x14ac:dyDescent="0.25">
      <c r="A880" s="4"/>
      <c r="B880" s="6"/>
      <c r="C880" s="6"/>
      <c r="D880" s="6"/>
      <c r="E880" s="6"/>
      <c r="F880" s="6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6"/>
    </row>
    <row r="881" spans="1:36" ht="13.2" x14ac:dyDescent="0.25">
      <c r="A881" s="4"/>
      <c r="B881" s="6"/>
      <c r="C881" s="6"/>
      <c r="D881" s="6"/>
      <c r="E881" s="6"/>
      <c r="F881" s="6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6"/>
    </row>
    <row r="882" spans="1:36" ht="13.2" x14ac:dyDescent="0.25">
      <c r="A882" s="4"/>
      <c r="B882" s="6"/>
      <c r="C882" s="6"/>
      <c r="D882" s="6"/>
      <c r="E882" s="6"/>
      <c r="F882" s="6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6"/>
    </row>
    <row r="883" spans="1:36" ht="13.2" x14ac:dyDescent="0.25">
      <c r="A883" s="4"/>
      <c r="B883" s="6"/>
      <c r="C883" s="6"/>
      <c r="D883" s="6"/>
      <c r="E883" s="6"/>
      <c r="F883" s="6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6"/>
    </row>
    <row r="884" spans="1:36" ht="13.2" x14ac:dyDescent="0.25">
      <c r="A884" s="4"/>
      <c r="B884" s="6"/>
      <c r="C884" s="6"/>
      <c r="D884" s="6"/>
      <c r="E884" s="6"/>
      <c r="F884" s="6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6"/>
    </row>
    <row r="885" spans="1:36" ht="13.2" x14ac:dyDescent="0.25">
      <c r="A885" s="4"/>
      <c r="B885" s="6"/>
      <c r="C885" s="6"/>
      <c r="D885" s="6"/>
      <c r="E885" s="6"/>
      <c r="F885" s="6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6"/>
    </row>
    <row r="886" spans="1:36" ht="13.2" x14ac:dyDescent="0.25">
      <c r="A886" s="4"/>
      <c r="B886" s="6"/>
      <c r="C886" s="6"/>
      <c r="D886" s="6"/>
      <c r="E886" s="6"/>
      <c r="F886" s="6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6"/>
    </row>
    <row r="887" spans="1:36" ht="13.2" x14ac:dyDescent="0.25">
      <c r="A887" s="4"/>
      <c r="B887" s="6"/>
      <c r="C887" s="6"/>
      <c r="D887" s="6"/>
      <c r="E887" s="6"/>
      <c r="F887" s="6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6"/>
    </row>
    <row r="888" spans="1:36" ht="13.2" x14ac:dyDescent="0.25">
      <c r="A888" s="4"/>
      <c r="B888" s="6"/>
      <c r="C888" s="6"/>
      <c r="D888" s="6"/>
      <c r="E888" s="6"/>
      <c r="F888" s="6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6"/>
    </row>
    <row r="889" spans="1:36" ht="13.2" x14ac:dyDescent="0.25">
      <c r="A889" s="4"/>
      <c r="B889" s="6"/>
      <c r="C889" s="6"/>
      <c r="D889" s="6"/>
      <c r="E889" s="6"/>
      <c r="F889" s="6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6"/>
    </row>
    <row r="890" spans="1:36" ht="13.2" x14ac:dyDescent="0.25">
      <c r="A890" s="4"/>
      <c r="B890" s="6"/>
      <c r="C890" s="6"/>
      <c r="D890" s="6"/>
      <c r="E890" s="6"/>
      <c r="F890" s="6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6"/>
    </row>
    <row r="891" spans="1:36" ht="13.2" x14ac:dyDescent="0.25">
      <c r="A891" s="4"/>
      <c r="B891" s="6"/>
      <c r="C891" s="6"/>
      <c r="D891" s="6"/>
      <c r="E891" s="6"/>
      <c r="F891" s="6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6"/>
    </row>
    <row r="892" spans="1:36" ht="13.2" x14ac:dyDescent="0.25">
      <c r="A892" s="4"/>
      <c r="B892" s="6"/>
      <c r="C892" s="6"/>
      <c r="D892" s="6"/>
      <c r="E892" s="6"/>
      <c r="F892" s="6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6"/>
    </row>
    <row r="893" spans="1:36" ht="13.2" x14ac:dyDescent="0.25">
      <c r="A893" s="4"/>
      <c r="B893" s="6"/>
      <c r="C893" s="6"/>
      <c r="D893" s="6"/>
      <c r="E893" s="6"/>
      <c r="F893" s="6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6"/>
    </row>
    <row r="894" spans="1:36" ht="13.2" x14ac:dyDescent="0.25">
      <c r="A894" s="4"/>
      <c r="B894" s="6"/>
      <c r="C894" s="6"/>
      <c r="D894" s="6"/>
      <c r="E894" s="6"/>
      <c r="F894" s="6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6"/>
    </row>
    <row r="895" spans="1:36" ht="13.2" x14ac:dyDescent="0.25">
      <c r="A895" s="4"/>
      <c r="B895" s="6"/>
      <c r="C895" s="6"/>
      <c r="D895" s="6"/>
      <c r="E895" s="6"/>
      <c r="F895" s="6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6"/>
    </row>
    <row r="896" spans="1:36" ht="13.2" x14ac:dyDescent="0.25">
      <c r="A896" s="4"/>
      <c r="B896" s="6"/>
      <c r="C896" s="6"/>
      <c r="D896" s="6"/>
      <c r="E896" s="6"/>
      <c r="F896" s="6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6"/>
    </row>
    <row r="897" spans="1:36" ht="13.2" x14ac:dyDescent="0.25">
      <c r="A897" s="4"/>
      <c r="B897" s="6"/>
      <c r="C897" s="6"/>
      <c r="D897" s="6"/>
      <c r="E897" s="6"/>
      <c r="F897" s="6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6"/>
    </row>
    <row r="898" spans="1:36" ht="13.2" x14ac:dyDescent="0.25">
      <c r="A898" s="4"/>
      <c r="B898" s="6"/>
      <c r="C898" s="6"/>
      <c r="D898" s="6"/>
      <c r="E898" s="6"/>
      <c r="F898" s="6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6"/>
    </row>
    <row r="899" spans="1:36" ht="13.2" x14ac:dyDescent="0.25">
      <c r="A899" s="4"/>
      <c r="B899" s="6"/>
      <c r="C899" s="6"/>
      <c r="D899" s="6"/>
      <c r="E899" s="6"/>
      <c r="F899" s="6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6"/>
    </row>
    <row r="900" spans="1:36" ht="13.2" x14ac:dyDescent="0.25">
      <c r="A900" s="4"/>
      <c r="B900" s="6"/>
      <c r="C900" s="6"/>
      <c r="D900" s="6"/>
      <c r="E900" s="6"/>
      <c r="F900" s="6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6"/>
    </row>
    <row r="901" spans="1:36" ht="13.2" x14ac:dyDescent="0.25">
      <c r="A901" s="4"/>
      <c r="B901" s="6"/>
      <c r="C901" s="6"/>
      <c r="D901" s="6"/>
      <c r="E901" s="6"/>
      <c r="F901" s="6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6"/>
    </row>
    <row r="902" spans="1:36" ht="13.2" x14ac:dyDescent="0.25">
      <c r="A902" s="4"/>
      <c r="B902" s="6"/>
      <c r="C902" s="6"/>
      <c r="D902" s="6"/>
      <c r="E902" s="6"/>
      <c r="F902" s="6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6"/>
    </row>
    <row r="903" spans="1:36" ht="13.2" x14ac:dyDescent="0.25">
      <c r="A903" s="4"/>
      <c r="B903" s="6"/>
      <c r="C903" s="6"/>
      <c r="D903" s="6"/>
      <c r="E903" s="6"/>
      <c r="F903" s="6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6"/>
    </row>
    <row r="904" spans="1:36" ht="13.2" x14ac:dyDescent="0.25">
      <c r="A904" s="4"/>
      <c r="B904" s="6"/>
      <c r="C904" s="6"/>
      <c r="D904" s="6"/>
      <c r="E904" s="6"/>
      <c r="F904" s="6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6"/>
    </row>
    <row r="905" spans="1:36" ht="13.2" x14ac:dyDescent="0.25">
      <c r="A905" s="4"/>
      <c r="B905" s="6"/>
      <c r="C905" s="6"/>
      <c r="D905" s="6"/>
      <c r="E905" s="6"/>
      <c r="F905" s="6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6"/>
    </row>
    <row r="906" spans="1:36" ht="13.2" x14ac:dyDescent="0.25">
      <c r="A906" s="4"/>
      <c r="B906" s="6"/>
      <c r="C906" s="6"/>
      <c r="D906" s="6"/>
      <c r="E906" s="6"/>
      <c r="F906" s="6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6"/>
    </row>
    <row r="907" spans="1:36" ht="13.2" x14ac:dyDescent="0.25">
      <c r="A907" s="4"/>
      <c r="B907" s="6"/>
      <c r="C907" s="6"/>
      <c r="D907" s="6"/>
      <c r="E907" s="6"/>
      <c r="F907" s="6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6"/>
    </row>
    <row r="908" spans="1:36" ht="13.2" x14ac:dyDescent="0.25">
      <c r="A908" s="4"/>
      <c r="B908" s="6"/>
      <c r="C908" s="6"/>
      <c r="D908" s="6"/>
      <c r="E908" s="6"/>
      <c r="F908" s="6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6"/>
    </row>
    <row r="909" spans="1:36" ht="13.2" x14ac:dyDescent="0.25">
      <c r="A909" s="4"/>
      <c r="B909" s="6"/>
      <c r="C909" s="6"/>
      <c r="D909" s="6"/>
      <c r="E909" s="6"/>
      <c r="F909" s="6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6"/>
    </row>
    <row r="910" spans="1:36" ht="13.2" x14ac:dyDescent="0.25">
      <c r="A910" s="4"/>
      <c r="B910" s="6"/>
      <c r="C910" s="6"/>
      <c r="D910" s="6"/>
      <c r="E910" s="6"/>
      <c r="F910" s="6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6"/>
    </row>
    <row r="911" spans="1:36" ht="13.2" x14ac:dyDescent="0.25">
      <c r="A911" s="4"/>
      <c r="B911" s="6"/>
      <c r="C911" s="6"/>
      <c r="D911" s="6"/>
      <c r="E911" s="6"/>
      <c r="F911" s="6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6"/>
    </row>
    <row r="912" spans="1:36" ht="13.2" x14ac:dyDescent="0.25">
      <c r="A912" s="4"/>
      <c r="B912" s="6"/>
      <c r="C912" s="6"/>
      <c r="D912" s="6"/>
      <c r="E912" s="6"/>
      <c r="F912" s="6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6"/>
    </row>
    <row r="913" spans="1:36" ht="13.2" x14ac:dyDescent="0.25">
      <c r="A913" s="4"/>
      <c r="B913" s="6"/>
      <c r="C913" s="6"/>
      <c r="D913" s="6"/>
      <c r="E913" s="6"/>
      <c r="F913" s="6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6"/>
    </row>
    <row r="914" spans="1:36" ht="13.2" x14ac:dyDescent="0.25">
      <c r="A914" s="4"/>
      <c r="B914" s="6"/>
      <c r="C914" s="6"/>
      <c r="D914" s="6"/>
      <c r="E914" s="6"/>
      <c r="F914" s="6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6"/>
    </row>
    <row r="915" spans="1:36" ht="13.2" x14ac:dyDescent="0.25">
      <c r="A915" s="4"/>
      <c r="B915" s="6"/>
      <c r="C915" s="6"/>
      <c r="D915" s="6"/>
      <c r="E915" s="6"/>
      <c r="F915" s="6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6"/>
    </row>
    <row r="916" spans="1:36" ht="13.2" x14ac:dyDescent="0.25">
      <c r="A916" s="4"/>
      <c r="B916" s="6"/>
      <c r="C916" s="6"/>
      <c r="D916" s="6"/>
      <c r="E916" s="6"/>
      <c r="F916" s="6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6"/>
    </row>
    <row r="917" spans="1:36" ht="13.2" x14ac:dyDescent="0.25">
      <c r="A917" s="4"/>
      <c r="B917" s="6"/>
      <c r="C917" s="6"/>
      <c r="D917" s="6"/>
      <c r="E917" s="6"/>
      <c r="F917" s="6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6"/>
    </row>
    <row r="918" spans="1:36" ht="13.2" x14ac:dyDescent="0.25">
      <c r="A918" s="4"/>
      <c r="B918" s="6"/>
      <c r="C918" s="6"/>
      <c r="D918" s="6"/>
      <c r="E918" s="6"/>
      <c r="F918" s="6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6"/>
    </row>
    <row r="919" spans="1:36" ht="13.2" x14ac:dyDescent="0.25">
      <c r="A919" s="4"/>
      <c r="B919" s="6"/>
      <c r="C919" s="6"/>
      <c r="D919" s="6"/>
      <c r="E919" s="6"/>
      <c r="F919" s="6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6"/>
    </row>
    <row r="920" spans="1:36" ht="13.2" x14ac:dyDescent="0.25">
      <c r="A920" s="4"/>
      <c r="B920" s="6"/>
      <c r="C920" s="6"/>
      <c r="D920" s="6"/>
      <c r="E920" s="6"/>
      <c r="F920" s="6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6"/>
    </row>
    <row r="921" spans="1:36" ht="13.2" x14ac:dyDescent="0.25">
      <c r="A921" s="4"/>
      <c r="B921" s="6"/>
      <c r="C921" s="6"/>
      <c r="D921" s="6"/>
      <c r="E921" s="6"/>
      <c r="F921" s="6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6"/>
    </row>
    <row r="922" spans="1:36" ht="13.2" x14ac:dyDescent="0.25">
      <c r="A922" s="4"/>
      <c r="B922" s="6"/>
      <c r="C922" s="6"/>
      <c r="D922" s="6"/>
      <c r="E922" s="6"/>
      <c r="F922" s="6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6"/>
    </row>
    <row r="923" spans="1:36" ht="13.2" x14ac:dyDescent="0.25">
      <c r="A923" s="4"/>
      <c r="B923" s="6"/>
      <c r="C923" s="6"/>
      <c r="D923" s="6"/>
      <c r="E923" s="6"/>
      <c r="F923" s="6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6"/>
    </row>
    <row r="924" spans="1:36" ht="13.2" x14ac:dyDescent="0.25">
      <c r="A924" s="4"/>
      <c r="B924" s="6"/>
      <c r="C924" s="6"/>
      <c r="D924" s="6"/>
      <c r="E924" s="6"/>
      <c r="F924" s="6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6"/>
    </row>
    <row r="925" spans="1:36" ht="13.2" x14ac:dyDescent="0.25">
      <c r="A925" s="4"/>
      <c r="B925" s="6"/>
      <c r="C925" s="6"/>
      <c r="D925" s="6"/>
      <c r="E925" s="6"/>
      <c r="F925" s="6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6"/>
    </row>
    <row r="926" spans="1:36" ht="13.2" x14ac:dyDescent="0.25">
      <c r="A926" s="4"/>
      <c r="B926" s="6"/>
      <c r="C926" s="6"/>
      <c r="D926" s="6"/>
      <c r="E926" s="6"/>
      <c r="F926" s="6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6"/>
    </row>
    <row r="927" spans="1:36" ht="13.2" x14ac:dyDescent="0.25">
      <c r="A927" s="4"/>
      <c r="B927" s="6"/>
      <c r="C927" s="6"/>
      <c r="D927" s="6"/>
      <c r="E927" s="6"/>
      <c r="F927" s="6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6"/>
    </row>
    <row r="928" spans="1:36" ht="13.2" x14ac:dyDescent="0.25">
      <c r="A928" s="4"/>
      <c r="B928" s="6"/>
      <c r="C928" s="6"/>
      <c r="D928" s="6"/>
      <c r="E928" s="6"/>
      <c r="F928" s="6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6"/>
    </row>
    <row r="929" spans="1:36" ht="13.2" x14ac:dyDescent="0.25">
      <c r="A929" s="4"/>
      <c r="B929" s="6"/>
      <c r="C929" s="6"/>
      <c r="D929" s="6"/>
      <c r="E929" s="6"/>
      <c r="F929" s="6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6"/>
    </row>
    <row r="930" spans="1:36" ht="13.2" x14ac:dyDescent="0.25">
      <c r="A930" s="4"/>
      <c r="B930" s="6"/>
      <c r="C930" s="6"/>
      <c r="D930" s="6"/>
      <c r="E930" s="6"/>
      <c r="F930" s="6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6"/>
    </row>
    <row r="931" spans="1:36" ht="13.2" x14ac:dyDescent="0.25">
      <c r="A931" s="4"/>
      <c r="B931" s="6"/>
      <c r="C931" s="6"/>
      <c r="D931" s="6"/>
      <c r="E931" s="6"/>
      <c r="F931" s="6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6"/>
    </row>
    <row r="932" spans="1:36" ht="13.2" x14ac:dyDescent="0.25">
      <c r="A932" s="4"/>
      <c r="B932" s="6"/>
      <c r="C932" s="6"/>
      <c r="D932" s="6"/>
      <c r="E932" s="6"/>
      <c r="F932" s="6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6"/>
    </row>
    <row r="933" spans="1:36" ht="13.2" x14ac:dyDescent="0.25">
      <c r="A933" s="4"/>
      <c r="B933" s="6"/>
      <c r="C933" s="6"/>
      <c r="D933" s="6"/>
      <c r="E933" s="6"/>
      <c r="F933" s="6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6"/>
    </row>
    <row r="934" spans="1:36" ht="13.2" x14ac:dyDescent="0.25">
      <c r="A934" s="4"/>
      <c r="B934" s="6"/>
      <c r="C934" s="6"/>
      <c r="D934" s="6"/>
      <c r="E934" s="6"/>
      <c r="F934" s="6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6"/>
    </row>
    <row r="935" spans="1:36" ht="13.2" x14ac:dyDescent="0.25">
      <c r="A935" s="4"/>
      <c r="B935" s="6"/>
      <c r="C935" s="6"/>
      <c r="D935" s="6"/>
      <c r="E935" s="6"/>
      <c r="F935" s="6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6"/>
    </row>
    <row r="936" spans="1:36" ht="13.2" x14ac:dyDescent="0.25">
      <c r="A936" s="4"/>
      <c r="B936" s="6"/>
      <c r="C936" s="6"/>
      <c r="D936" s="6"/>
      <c r="E936" s="6"/>
      <c r="F936" s="6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6"/>
    </row>
    <row r="937" spans="1:36" ht="13.2" x14ac:dyDescent="0.25">
      <c r="A937" s="4"/>
      <c r="B937" s="6"/>
      <c r="C937" s="6"/>
      <c r="D937" s="6"/>
      <c r="E937" s="6"/>
      <c r="F937" s="6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6"/>
    </row>
    <row r="938" spans="1:36" ht="13.2" x14ac:dyDescent="0.25">
      <c r="A938" s="4"/>
      <c r="B938" s="6"/>
      <c r="C938" s="6"/>
      <c r="D938" s="6"/>
      <c r="E938" s="6"/>
      <c r="F938" s="6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6"/>
    </row>
    <row r="939" spans="1:36" ht="13.2" x14ac:dyDescent="0.25">
      <c r="A939" s="4"/>
      <c r="B939" s="6"/>
      <c r="C939" s="6"/>
      <c r="D939" s="6"/>
      <c r="E939" s="6"/>
      <c r="F939" s="6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6"/>
    </row>
    <row r="940" spans="1:36" ht="13.2" x14ac:dyDescent="0.25">
      <c r="A940" s="4"/>
      <c r="B940" s="6"/>
      <c r="C940" s="6"/>
      <c r="D940" s="6"/>
      <c r="E940" s="6"/>
      <c r="F940" s="6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6"/>
    </row>
    <row r="941" spans="1:36" ht="13.2" x14ac:dyDescent="0.25">
      <c r="A941" s="4"/>
      <c r="B941" s="6"/>
      <c r="C941" s="6"/>
      <c r="D941" s="6"/>
      <c r="E941" s="6"/>
      <c r="F941" s="6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6"/>
    </row>
    <row r="942" spans="1:36" ht="13.2" x14ac:dyDescent="0.25">
      <c r="A942" s="4"/>
      <c r="B942" s="6"/>
      <c r="C942" s="6"/>
      <c r="D942" s="6"/>
      <c r="E942" s="6"/>
      <c r="F942" s="6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6"/>
    </row>
    <row r="943" spans="1:36" ht="13.2" x14ac:dyDescent="0.25">
      <c r="A943" s="4"/>
      <c r="B943" s="6"/>
      <c r="C943" s="6"/>
      <c r="D943" s="6"/>
      <c r="E943" s="6"/>
      <c r="F943" s="6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6"/>
    </row>
    <row r="944" spans="1:36" ht="13.2" x14ac:dyDescent="0.25">
      <c r="A944" s="4"/>
      <c r="B944" s="6"/>
      <c r="C944" s="6"/>
      <c r="D944" s="6"/>
      <c r="E944" s="6"/>
      <c r="F944" s="6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6"/>
    </row>
    <row r="945" spans="1:36" ht="13.2" x14ac:dyDescent="0.25">
      <c r="A945" s="4"/>
      <c r="B945" s="6"/>
      <c r="C945" s="6"/>
      <c r="D945" s="6"/>
      <c r="E945" s="6"/>
      <c r="F945" s="6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6"/>
    </row>
    <row r="946" spans="1:36" ht="13.2" x14ac:dyDescent="0.25">
      <c r="A946" s="4"/>
      <c r="B946" s="6"/>
      <c r="C946" s="6"/>
      <c r="D946" s="6"/>
      <c r="E946" s="6"/>
      <c r="F946" s="6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6"/>
    </row>
    <row r="947" spans="1:36" ht="13.2" x14ac:dyDescent="0.25">
      <c r="A947" s="4"/>
      <c r="B947" s="6"/>
      <c r="C947" s="6"/>
      <c r="D947" s="6"/>
      <c r="E947" s="6"/>
      <c r="F947" s="6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6"/>
    </row>
    <row r="948" spans="1:36" ht="13.2" x14ac:dyDescent="0.25">
      <c r="A948" s="4"/>
      <c r="B948" s="6"/>
      <c r="C948" s="6"/>
      <c r="D948" s="6"/>
      <c r="E948" s="6"/>
      <c r="F948" s="6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6"/>
    </row>
    <row r="949" spans="1:36" ht="13.2" x14ac:dyDescent="0.25">
      <c r="A949" s="4"/>
      <c r="B949" s="6"/>
      <c r="C949" s="6"/>
      <c r="D949" s="6"/>
      <c r="E949" s="6"/>
      <c r="F949" s="6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6"/>
    </row>
    <row r="950" spans="1:36" ht="13.2" x14ac:dyDescent="0.25">
      <c r="A950" s="4"/>
      <c r="B950" s="6"/>
      <c r="C950" s="6"/>
      <c r="D950" s="6"/>
      <c r="E950" s="6"/>
      <c r="F950" s="6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6"/>
    </row>
    <row r="951" spans="1:36" ht="13.2" x14ac:dyDescent="0.25">
      <c r="A951" s="4"/>
      <c r="B951" s="6"/>
      <c r="C951" s="6"/>
      <c r="D951" s="6"/>
      <c r="E951" s="6"/>
      <c r="F951" s="6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6"/>
    </row>
    <row r="952" spans="1:36" ht="13.2" x14ac:dyDescent="0.25">
      <c r="A952" s="4"/>
      <c r="B952" s="6"/>
      <c r="C952" s="6"/>
      <c r="D952" s="6"/>
      <c r="E952" s="6"/>
      <c r="F952" s="6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6"/>
    </row>
    <row r="953" spans="1:36" ht="13.2" x14ac:dyDescent="0.25">
      <c r="A953" s="4"/>
      <c r="B953" s="6"/>
      <c r="C953" s="6"/>
      <c r="D953" s="6"/>
      <c r="E953" s="6"/>
      <c r="F953" s="6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6"/>
    </row>
    <row r="954" spans="1:36" ht="13.2" x14ac:dyDescent="0.25">
      <c r="A954" s="4"/>
      <c r="B954" s="6"/>
      <c r="C954" s="6"/>
      <c r="D954" s="6"/>
      <c r="E954" s="6"/>
      <c r="F954" s="6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6"/>
    </row>
    <row r="955" spans="1:36" ht="13.2" x14ac:dyDescent="0.25">
      <c r="A955" s="4"/>
      <c r="B955" s="6"/>
      <c r="C955" s="6"/>
      <c r="D955" s="6"/>
      <c r="E955" s="6"/>
      <c r="F955" s="6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6"/>
    </row>
    <row r="956" spans="1:36" ht="13.2" x14ac:dyDescent="0.25">
      <c r="A956" s="4"/>
      <c r="B956" s="6"/>
      <c r="C956" s="6"/>
      <c r="D956" s="6"/>
      <c r="E956" s="6"/>
      <c r="F956" s="6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6"/>
    </row>
    <row r="957" spans="1:36" ht="13.2" x14ac:dyDescent="0.25">
      <c r="A957" s="4"/>
      <c r="B957" s="6"/>
      <c r="C957" s="6"/>
      <c r="D957" s="6"/>
      <c r="E957" s="6"/>
      <c r="F957" s="6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6"/>
    </row>
    <row r="958" spans="1:36" ht="13.2" x14ac:dyDescent="0.25">
      <c r="A958" s="4"/>
      <c r="B958" s="6"/>
      <c r="C958" s="6"/>
      <c r="D958" s="6"/>
      <c r="E958" s="6"/>
      <c r="F958" s="6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6"/>
    </row>
    <row r="959" spans="1:36" ht="13.2" x14ac:dyDescent="0.25">
      <c r="A959" s="4"/>
      <c r="B959" s="6"/>
      <c r="C959" s="6"/>
      <c r="D959" s="6"/>
      <c r="E959" s="6"/>
      <c r="F959" s="6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6"/>
    </row>
    <row r="960" spans="1:36" ht="13.2" x14ac:dyDescent="0.25">
      <c r="A960" s="4"/>
      <c r="B960" s="6"/>
      <c r="C960" s="6"/>
      <c r="D960" s="6"/>
      <c r="E960" s="6"/>
      <c r="F960" s="6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6"/>
    </row>
    <row r="961" spans="1:36" ht="13.2" x14ac:dyDescent="0.25">
      <c r="A961" s="4"/>
      <c r="B961" s="6"/>
      <c r="C961" s="6"/>
      <c r="D961" s="6"/>
      <c r="E961" s="6"/>
      <c r="F961" s="6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6"/>
    </row>
    <row r="962" spans="1:36" ht="13.2" x14ac:dyDescent="0.25">
      <c r="A962" s="4"/>
      <c r="B962" s="6"/>
      <c r="C962" s="6"/>
      <c r="D962" s="6"/>
      <c r="E962" s="6"/>
      <c r="F962" s="6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6"/>
    </row>
    <row r="963" spans="1:36" ht="13.2" x14ac:dyDescent="0.25">
      <c r="A963" s="4"/>
      <c r="B963" s="6"/>
      <c r="C963" s="6"/>
      <c r="D963" s="6"/>
      <c r="E963" s="6"/>
      <c r="F963" s="6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6"/>
    </row>
    <row r="964" spans="1:36" ht="13.2" x14ac:dyDescent="0.25">
      <c r="A964" s="4"/>
      <c r="B964" s="6"/>
      <c r="C964" s="6"/>
      <c r="D964" s="6"/>
      <c r="E964" s="6"/>
      <c r="F964" s="6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6"/>
    </row>
    <row r="965" spans="1:36" ht="13.2" x14ac:dyDescent="0.25">
      <c r="A965" s="4"/>
      <c r="B965" s="6"/>
      <c r="C965" s="6"/>
      <c r="D965" s="6"/>
      <c r="E965" s="6"/>
      <c r="F965" s="6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6"/>
    </row>
    <row r="966" spans="1:36" ht="13.2" x14ac:dyDescent="0.25">
      <c r="A966" s="4"/>
      <c r="B966" s="6"/>
      <c r="C966" s="6"/>
      <c r="D966" s="6"/>
      <c r="E966" s="6"/>
      <c r="F966" s="6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6"/>
    </row>
    <row r="967" spans="1:36" ht="13.2" x14ac:dyDescent="0.25">
      <c r="A967" s="4"/>
      <c r="B967" s="6"/>
      <c r="C967" s="6"/>
      <c r="D967" s="6"/>
      <c r="E967" s="6"/>
      <c r="F967" s="6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6"/>
    </row>
    <row r="968" spans="1:36" ht="13.2" x14ac:dyDescent="0.25">
      <c r="A968" s="4"/>
      <c r="B968" s="6"/>
      <c r="C968" s="6"/>
      <c r="D968" s="6"/>
      <c r="E968" s="6"/>
      <c r="F968" s="6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6"/>
    </row>
    <row r="969" spans="1:36" ht="13.2" x14ac:dyDescent="0.25">
      <c r="A969" s="4"/>
      <c r="B969" s="6"/>
      <c r="C969" s="6"/>
      <c r="D969" s="6"/>
      <c r="E969" s="6"/>
      <c r="F969" s="6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6"/>
    </row>
  </sheetData>
  <mergeCells count="61">
    <mergeCell ref="BZ22:CC22"/>
    <mergeCell ref="CD22:CG22"/>
    <mergeCell ref="B18:B19"/>
    <mergeCell ref="C18:C19"/>
    <mergeCell ref="BF22:BI22"/>
    <mergeCell ref="BJ22:BM22"/>
    <mergeCell ref="BN22:BQ22"/>
    <mergeCell ref="BR22:BU22"/>
    <mergeCell ref="BV22:BY22"/>
    <mergeCell ref="AL22:AO22"/>
    <mergeCell ref="AP22:AS22"/>
    <mergeCell ref="AT22:AW22"/>
    <mergeCell ref="AX22:BA22"/>
    <mergeCell ref="BB22:BE22"/>
    <mergeCell ref="R22:U22"/>
    <mergeCell ref="V22:Y22"/>
    <mergeCell ref="Z22:AC22"/>
    <mergeCell ref="AD22:AG22"/>
    <mergeCell ref="AH22:AK22"/>
    <mergeCell ref="A22:A23"/>
    <mergeCell ref="B22:E22"/>
    <mergeCell ref="F22:I22"/>
    <mergeCell ref="J22:M22"/>
    <mergeCell ref="N22:Q22"/>
    <mergeCell ref="B10:E10"/>
    <mergeCell ref="O13:S13"/>
    <mergeCell ref="B16:B17"/>
    <mergeCell ref="C16:C17"/>
    <mergeCell ref="D16:D17"/>
    <mergeCell ref="E16:E17"/>
    <mergeCell ref="H7:M7"/>
    <mergeCell ref="T7:Y7"/>
    <mergeCell ref="AF7:AK7"/>
    <mergeCell ref="AR7:AW7"/>
    <mergeCell ref="H8:M8"/>
    <mergeCell ref="T8:Y8"/>
    <mergeCell ref="AF8:AK8"/>
    <mergeCell ref="AR8:AW8"/>
    <mergeCell ref="AL2:AQ2"/>
    <mergeCell ref="AU2:AV4"/>
    <mergeCell ref="AW2:AW4"/>
    <mergeCell ref="H6:M6"/>
    <mergeCell ref="T6:Y6"/>
    <mergeCell ref="AF6:AK6"/>
    <mergeCell ref="AR6:AW6"/>
    <mergeCell ref="N2:S2"/>
    <mergeCell ref="W2:X4"/>
    <mergeCell ref="Y2:Y4"/>
    <mergeCell ref="Z2:AE2"/>
    <mergeCell ref="AI2:AJ4"/>
    <mergeCell ref="AK2:AK4"/>
    <mergeCell ref="I1:J1"/>
    <mergeCell ref="K1:L1"/>
    <mergeCell ref="W1:X1"/>
    <mergeCell ref="AI1:AJ1"/>
    <mergeCell ref="AU1:AV1"/>
    <mergeCell ref="B2:G2"/>
    <mergeCell ref="H2:H4"/>
    <mergeCell ref="I2:J4"/>
    <mergeCell ref="K2:L4"/>
    <mergeCell ref="M2:M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10D89-E974-4717-BFBF-447EC62A1C4B}">
  <dimension ref="A2:P277"/>
  <sheetViews>
    <sheetView topLeftCell="A121" zoomScale="70" zoomScaleNormal="70" workbookViewId="0">
      <selection activeCell="K54" sqref="K54"/>
    </sheetView>
  </sheetViews>
  <sheetFormatPr defaultRowHeight="13.2" x14ac:dyDescent="0.25"/>
  <cols>
    <col min="2" max="2" width="10.109375" style="42" bestFit="1" customWidth="1"/>
    <col min="3" max="3" width="9.6640625" style="42" bestFit="1" customWidth="1"/>
    <col min="4" max="4" width="8.5546875" style="42" bestFit="1" customWidth="1"/>
    <col min="5" max="5" width="10.109375" style="42" bestFit="1" customWidth="1"/>
    <col min="6" max="6" width="9.6640625" style="42" bestFit="1" customWidth="1"/>
    <col min="7" max="7" width="8.5546875" style="42" bestFit="1" customWidth="1"/>
    <col min="8" max="8" width="9.6640625" style="42" bestFit="1" customWidth="1"/>
    <col min="9" max="9" width="6" style="42" bestFit="1" customWidth="1"/>
    <col min="10" max="10" width="7.5546875" style="42" bestFit="1" customWidth="1"/>
    <col min="11" max="11" width="10.109375" style="42" bestFit="1" customWidth="1"/>
    <col min="12" max="12" width="9.6640625" style="42" bestFit="1" customWidth="1"/>
    <col min="13" max="13" width="8.5546875" style="42" bestFit="1" customWidth="1"/>
    <col min="14" max="14" width="10.109375" style="42" bestFit="1" customWidth="1"/>
    <col min="15" max="15" width="9.6640625" style="42" bestFit="1" customWidth="1"/>
    <col min="16" max="16" width="8.5546875" style="42" bestFit="1" customWidth="1"/>
  </cols>
  <sheetData>
    <row r="2" spans="1:16" x14ac:dyDescent="0.25">
      <c r="A2" s="345" t="s">
        <v>181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346"/>
      <c r="N2" s="346"/>
      <c r="O2" s="346"/>
      <c r="P2" s="346"/>
    </row>
    <row r="3" spans="1:16" x14ac:dyDescent="0.25">
      <c r="A3" s="80" t="s">
        <v>140</v>
      </c>
      <c r="B3" s="345" t="s">
        <v>169</v>
      </c>
      <c r="C3" s="345"/>
      <c r="D3" s="345"/>
      <c r="E3" s="345" t="s">
        <v>170</v>
      </c>
      <c r="F3" s="345"/>
      <c r="G3" s="345"/>
      <c r="H3" s="347" t="s">
        <v>182</v>
      </c>
      <c r="I3" s="347"/>
      <c r="J3" s="347"/>
      <c r="K3" s="345" t="s">
        <v>169</v>
      </c>
      <c r="L3" s="345"/>
      <c r="M3" s="345"/>
      <c r="N3" s="345" t="s">
        <v>170</v>
      </c>
      <c r="O3" s="345"/>
      <c r="P3" s="345"/>
    </row>
    <row r="4" spans="1:16" x14ac:dyDescent="0.25">
      <c r="B4" s="81" t="s">
        <v>173</v>
      </c>
      <c r="C4" s="81" t="s">
        <v>172</v>
      </c>
      <c r="D4" s="81" t="s">
        <v>174</v>
      </c>
      <c r="E4" s="81" t="s">
        <v>173</v>
      </c>
      <c r="F4" s="81" t="s">
        <v>172</v>
      </c>
      <c r="G4" s="81" t="s">
        <v>174</v>
      </c>
      <c r="H4" s="81" t="s">
        <v>173</v>
      </c>
      <c r="I4" s="81" t="s">
        <v>172</v>
      </c>
      <c r="J4" s="81" t="s">
        <v>174</v>
      </c>
      <c r="K4" s="81" t="s">
        <v>173</v>
      </c>
      <c r="L4" s="81" t="s">
        <v>172</v>
      </c>
      <c r="M4" s="81" t="s">
        <v>174</v>
      </c>
      <c r="N4" s="81" t="s">
        <v>173</v>
      </c>
      <c r="O4" s="81" t="s">
        <v>172</v>
      </c>
      <c r="P4" s="81" t="s">
        <v>174</v>
      </c>
    </row>
    <row r="5" spans="1:16" x14ac:dyDescent="0.25">
      <c r="A5" s="80" t="s">
        <v>175</v>
      </c>
      <c r="B5" s="259">
        <v>25079.32</v>
      </c>
      <c r="C5" s="42">
        <v>-51.46</v>
      </c>
      <c r="D5" s="42">
        <v>1058.72</v>
      </c>
      <c r="E5" s="259">
        <v>25118.400000000001</v>
      </c>
      <c r="F5" s="42">
        <v>-1.36</v>
      </c>
      <c r="G5" s="42">
        <v>1059.48</v>
      </c>
      <c r="H5" s="259">
        <v>25120</v>
      </c>
      <c r="J5" s="42">
        <f>1059.84+20*0.0152</f>
        <v>1060.144</v>
      </c>
      <c r="K5" s="259">
        <v>25120.18</v>
      </c>
      <c r="L5" s="42">
        <v>1.27</v>
      </c>
      <c r="M5" s="42">
        <v>1059.77</v>
      </c>
      <c r="N5" s="259">
        <v>25159.26</v>
      </c>
      <c r="O5" s="42">
        <v>51.62</v>
      </c>
      <c r="P5" s="42">
        <v>1060.1400000000001</v>
      </c>
    </row>
    <row r="6" spans="1:16" x14ac:dyDescent="0.25">
      <c r="B6" s="259">
        <v>25105.919999999998</v>
      </c>
      <c r="C6" s="42">
        <v>-51.42</v>
      </c>
      <c r="D6" s="42">
        <v>1059.17</v>
      </c>
      <c r="E6" s="259">
        <v>25145.34</v>
      </c>
      <c r="F6" s="42">
        <v>-1.4</v>
      </c>
      <c r="G6" s="42">
        <v>1060.08</v>
      </c>
      <c r="K6" s="259">
        <v>25135.94</v>
      </c>
      <c r="L6" s="42">
        <v>1.28</v>
      </c>
      <c r="M6" s="42">
        <v>1059.99</v>
      </c>
      <c r="N6" s="259">
        <v>25185.1</v>
      </c>
      <c r="O6" s="42">
        <v>51.58</v>
      </c>
      <c r="P6" s="42">
        <v>1060.52</v>
      </c>
    </row>
    <row r="7" spans="1:16" x14ac:dyDescent="0.25">
      <c r="B7" s="259">
        <v>25130.25</v>
      </c>
      <c r="C7" s="42">
        <v>-51.36</v>
      </c>
      <c r="D7" s="42">
        <v>1059.53</v>
      </c>
      <c r="E7" s="259">
        <v>25168.37</v>
      </c>
      <c r="F7" s="42">
        <v>-1.46</v>
      </c>
      <c r="G7" s="42">
        <v>1060.42</v>
      </c>
      <c r="K7" s="259">
        <v>25162.76</v>
      </c>
      <c r="L7" s="42">
        <v>1.39</v>
      </c>
      <c r="M7" s="42">
        <v>1060.32</v>
      </c>
      <c r="N7" s="259">
        <v>25212.2</v>
      </c>
      <c r="O7" s="42">
        <v>51.42</v>
      </c>
      <c r="P7" s="42">
        <v>1060.8499999999999</v>
      </c>
    </row>
    <row r="8" spans="1:16" x14ac:dyDescent="0.25">
      <c r="A8" s="80" t="s">
        <v>152</v>
      </c>
      <c r="B8" s="259">
        <v>25156.54</v>
      </c>
      <c r="C8" s="42">
        <v>-51.45</v>
      </c>
      <c r="D8" s="42">
        <v>1059.8900000000001</v>
      </c>
      <c r="E8" s="259">
        <v>25193.48</v>
      </c>
      <c r="F8" s="42">
        <v>-1.45</v>
      </c>
      <c r="G8" s="42">
        <v>1060.78</v>
      </c>
      <c r="K8" s="259">
        <v>25187.82</v>
      </c>
      <c r="L8" s="42">
        <v>1.52</v>
      </c>
      <c r="M8" s="42">
        <v>1060.7</v>
      </c>
      <c r="N8" s="259">
        <v>25238.36</v>
      </c>
      <c r="O8" s="42">
        <v>51.55</v>
      </c>
      <c r="P8" s="42">
        <v>1061.26</v>
      </c>
    </row>
    <row r="9" spans="1:16" x14ac:dyDescent="0.25">
      <c r="B9" s="259">
        <v>25180.26</v>
      </c>
      <c r="C9" s="42">
        <v>-50.59</v>
      </c>
      <c r="D9" s="42">
        <v>1060.25</v>
      </c>
      <c r="E9" s="259">
        <v>25218.639999999999</v>
      </c>
      <c r="F9" s="42">
        <v>-1.51</v>
      </c>
      <c r="G9" s="42">
        <v>1061.1600000000001</v>
      </c>
      <c r="K9" s="259">
        <v>25213.45</v>
      </c>
      <c r="L9" s="42">
        <v>1.33</v>
      </c>
      <c r="M9" s="42">
        <v>1061.08</v>
      </c>
      <c r="N9" s="259">
        <v>25265.47</v>
      </c>
      <c r="O9" s="42">
        <v>51.41</v>
      </c>
      <c r="P9" s="42">
        <v>1061.6500000000001</v>
      </c>
    </row>
    <row r="10" spans="1:16" x14ac:dyDescent="0.25">
      <c r="B10" s="259">
        <v>25207.06</v>
      </c>
      <c r="C10" s="42">
        <v>-51.36</v>
      </c>
      <c r="D10" s="42">
        <v>1060.6199999999999</v>
      </c>
      <c r="E10" s="259">
        <v>25243.49</v>
      </c>
      <c r="F10" s="42">
        <v>-1.55</v>
      </c>
      <c r="G10" s="42">
        <v>1061.51</v>
      </c>
      <c r="H10" s="259">
        <f>H5+80.5</f>
        <v>25200.5</v>
      </c>
      <c r="J10" s="42">
        <f>J5+(H10-H5)*0.0152</f>
        <v>1061.3676</v>
      </c>
      <c r="K10" s="259">
        <v>25240.71</v>
      </c>
      <c r="L10" s="42">
        <v>1.45</v>
      </c>
      <c r="M10" s="42">
        <v>1061.54</v>
      </c>
      <c r="N10" s="259">
        <v>25291.57</v>
      </c>
      <c r="O10" s="42">
        <v>51.48</v>
      </c>
      <c r="P10" s="42">
        <v>1062.04</v>
      </c>
    </row>
    <row r="11" spans="1:16" x14ac:dyDescent="0.25">
      <c r="B11" s="259">
        <v>25231.17</v>
      </c>
      <c r="C11" s="42">
        <v>-51.33</v>
      </c>
      <c r="D11" s="42">
        <v>1060.8699999999999</v>
      </c>
      <c r="E11" s="259">
        <v>25267.99</v>
      </c>
      <c r="F11" s="42">
        <v>-1.59</v>
      </c>
      <c r="G11" s="42">
        <v>1061.8900000000001</v>
      </c>
      <c r="K11" s="259">
        <v>25268.39</v>
      </c>
      <c r="L11" s="42">
        <v>1.45</v>
      </c>
      <c r="M11" s="42">
        <v>1061.8800000000001</v>
      </c>
      <c r="N11" s="259">
        <v>25323.23</v>
      </c>
      <c r="O11" s="42">
        <v>51.62</v>
      </c>
      <c r="P11" s="42">
        <v>1062.56</v>
      </c>
    </row>
    <row r="12" spans="1:16" x14ac:dyDescent="0.25">
      <c r="B12" s="259">
        <v>25256.37</v>
      </c>
      <c r="C12" s="42">
        <v>-51.3</v>
      </c>
      <c r="D12" s="42">
        <v>1061.4100000000001</v>
      </c>
      <c r="E12" s="259">
        <v>25291.85</v>
      </c>
      <c r="F12" s="42">
        <v>-1.57</v>
      </c>
      <c r="G12" s="42">
        <v>1062.3</v>
      </c>
      <c r="K12" s="259">
        <v>25293.39</v>
      </c>
      <c r="L12" s="42">
        <v>1.46</v>
      </c>
      <c r="M12" s="42">
        <v>1062.31</v>
      </c>
      <c r="N12" s="259">
        <v>25350.62</v>
      </c>
      <c r="O12" s="42">
        <v>51.46</v>
      </c>
      <c r="P12" s="42">
        <v>1063.04</v>
      </c>
    </row>
    <row r="13" spans="1:16" x14ac:dyDescent="0.25">
      <c r="A13" s="80" t="s">
        <v>153</v>
      </c>
      <c r="B13" s="259">
        <v>25280.84</v>
      </c>
      <c r="C13" s="42">
        <v>-51.24</v>
      </c>
      <c r="D13" s="42">
        <v>1061.81</v>
      </c>
      <c r="E13" s="259">
        <v>25316.18</v>
      </c>
      <c r="F13" s="42">
        <v>-1.65</v>
      </c>
      <c r="G13" s="42">
        <v>1062.5899999999999</v>
      </c>
      <c r="K13" s="259">
        <v>25319.03</v>
      </c>
      <c r="L13" s="42">
        <v>1.35</v>
      </c>
      <c r="M13" s="42">
        <v>1062.69</v>
      </c>
      <c r="N13" s="259">
        <v>25375.63</v>
      </c>
      <c r="O13" s="42">
        <v>51.58</v>
      </c>
      <c r="P13" s="42">
        <v>1063.4000000000001</v>
      </c>
    </row>
    <row r="14" spans="1:16" x14ac:dyDescent="0.25">
      <c r="B14" s="259">
        <v>25306.639999999999</v>
      </c>
      <c r="C14" s="42">
        <v>-51.3</v>
      </c>
      <c r="D14" s="42">
        <v>1062.18</v>
      </c>
      <c r="E14" s="259">
        <v>25341.35</v>
      </c>
      <c r="F14" s="42">
        <v>-1.46</v>
      </c>
      <c r="G14" s="42">
        <v>1063.0899999999999</v>
      </c>
      <c r="H14" s="259">
        <f>H10+115</f>
        <v>25315.5</v>
      </c>
      <c r="J14" s="42">
        <f>J10+(H14-H10)*0.0152</f>
        <v>1063.1156000000001</v>
      </c>
      <c r="K14" s="259">
        <v>25342.29</v>
      </c>
      <c r="L14" s="42">
        <v>1.35</v>
      </c>
      <c r="M14" s="42">
        <v>1063.04</v>
      </c>
      <c r="N14" s="259">
        <v>25401.35</v>
      </c>
      <c r="O14" s="42">
        <v>51.53</v>
      </c>
      <c r="P14" s="42">
        <v>1063.71</v>
      </c>
    </row>
    <row r="15" spans="1:16" x14ac:dyDescent="0.25">
      <c r="B15" s="259">
        <v>25332.240000000002</v>
      </c>
      <c r="C15" s="42">
        <v>-51.27</v>
      </c>
      <c r="D15" s="42">
        <v>1062.54</v>
      </c>
      <c r="E15" s="259">
        <v>25365.119999999999</v>
      </c>
      <c r="F15" s="42">
        <v>-1.45</v>
      </c>
      <c r="G15" s="42">
        <v>1063.49</v>
      </c>
      <c r="K15" s="259">
        <v>25365.66</v>
      </c>
      <c r="L15" s="42">
        <v>1.44</v>
      </c>
      <c r="M15" s="42">
        <v>1063.3699999999999</v>
      </c>
      <c r="N15" s="259">
        <v>25425.67</v>
      </c>
      <c r="O15" s="42">
        <v>51.53</v>
      </c>
      <c r="P15" s="42">
        <v>1064.1099999999999</v>
      </c>
    </row>
    <row r="16" spans="1:16" x14ac:dyDescent="0.25">
      <c r="A16" s="80" t="s">
        <v>154</v>
      </c>
      <c r="B16" s="259">
        <v>25358.78</v>
      </c>
      <c r="C16" s="42">
        <v>-51.34</v>
      </c>
      <c r="D16" s="42">
        <v>1062.97</v>
      </c>
      <c r="E16" s="259">
        <v>25391.21</v>
      </c>
      <c r="F16" s="42">
        <v>-1.44</v>
      </c>
      <c r="G16" s="42">
        <v>1063.8499999999999</v>
      </c>
      <c r="K16" s="259">
        <v>25389.79</v>
      </c>
      <c r="L16" s="42">
        <v>1.47</v>
      </c>
      <c r="M16" s="42">
        <v>1063.76</v>
      </c>
      <c r="N16" s="259">
        <v>25449.279999999999</v>
      </c>
      <c r="O16" s="42">
        <v>51.6</v>
      </c>
      <c r="P16" s="42">
        <v>1064.47</v>
      </c>
    </row>
    <row r="17" spans="1:16" x14ac:dyDescent="0.25">
      <c r="B17" s="259">
        <v>25384.66</v>
      </c>
      <c r="C17" s="42">
        <v>-51.28</v>
      </c>
      <c r="D17" s="42">
        <v>1063.3900000000001</v>
      </c>
      <c r="E17" s="259">
        <v>25416.99</v>
      </c>
      <c r="F17" s="42">
        <v>-1.38</v>
      </c>
      <c r="G17" s="42">
        <v>1064.21</v>
      </c>
      <c r="H17" s="259">
        <f>H14+82.25</f>
        <v>25397.75</v>
      </c>
      <c r="J17" s="42">
        <f>J14+(H17-H14)*0.0152</f>
        <v>1064.3658</v>
      </c>
      <c r="K17" s="259">
        <v>25416.94</v>
      </c>
      <c r="L17" s="42">
        <v>1.39</v>
      </c>
      <c r="M17" s="42">
        <v>1064.1300000000001</v>
      </c>
      <c r="N17" s="259">
        <v>25476.14</v>
      </c>
      <c r="O17" s="42">
        <v>51.54</v>
      </c>
      <c r="P17" s="42">
        <v>1064.81</v>
      </c>
    </row>
    <row r="18" spans="1:16" x14ac:dyDescent="0.25">
      <c r="B18" s="259">
        <v>25410.3</v>
      </c>
      <c r="C18" s="42">
        <v>-51.28</v>
      </c>
      <c r="D18" s="42">
        <v>1063.75</v>
      </c>
      <c r="E18" s="259">
        <v>25441.86</v>
      </c>
      <c r="F18" s="42">
        <v>-1.45</v>
      </c>
      <c r="G18" s="42">
        <v>1064.58</v>
      </c>
      <c r="K18" s="259">
        <v>25444.400000000001</v>
      </c>
      <c r="L18" s="42">
        <v>1.48</v>
      </c>
      <c r="M18" s="42">
        <v>1064.55</v>
      </c>
      <c r="N18" s="259">
        <v>25501.62</v>
      </c>
      <c r="O18" s="42">
        <v>51.5</v>
      </c>
      <c r="P18" s="42">
        <v>1065.2</v>
      </c>
    </row>
    <row r="19" spans="1:16" x14ac:dyDescent="0.25">
      <c r="A19" s="80" t="s">
        <v>176</v>
      </c>
      <c r="B19" s="259">
        <v>25435.34</v>
      </c>
      <c r="C19" s="42">
        <v>-51.23</v>
      </c>
      <c r="D19" s="42">
        <v>1064.24</v>
      </c>
      <c r="E19" s="259">
        <v>25466.7</v>
      </c>
      <c r="F19" s="42">
        <v>-1.41</v>
      </c>
      <c r="G19" s="42">
        <v>1064.94</v>
      </c>
      <c r="K19" s="259">
        <v>25470.01</v>
      </c>
      <c r="L19" s="42">
        <v>1.58</v>
      </c>
      <c r="M19" s="42">
        <v>1065.02</v>
      </c>
      <c r="N19" s="259">
        <v>25525.8</v>
      </c>
      <c r="O19" s="42">
        <v>51.6</v>
      </c>
      <c r="P19" s="42">
        <v>1065.51</v>
      </c>
    </row>
    <row r="20" spans="1:16" x14ac:dyDescent="0.25">
      <c r="B20" s="259">
        <v>25461.56</v>
      </c>
      <c r="C20" s="42">
        <v>-51.27</v>
      </c>
      <c r="D20" s="42">
        <v>1064.5899999999999</v>
      </c>
      <c r="E20" s="259">
        <v>25492.17</v>
      </c>
      <c r="F20" s="42">
        <v>-1.35</v>
      </c>
      <c r="G20" s="42">
        <v>1065.32</v>
      </c>
      <c r="K20" s="259">
        <v>25496.15</v>
      </c>
      <c r="L20" s="42">
        <v>1.61</v>
      </c>
      <c r="M20" s="42">
        <v>1065.3900000000001</v>
      </c>
      <c r="N20" s="259">
        <v>25552</v>
      </c>
      <c r="O20" s="42">
        <v>51.59</v>
      </c>
      <c r="P20" s="42">
        <v>1065.8800000000001</v>
      </c>
    </row>
    <row r="21" spans="1:16" x14ac:dyDescent="0.25">
      <c r="B21" s="259">
        <v>25486.71</v>
      </c>
      <c r="C21" s="42">
        <v>-51.21</v>
      </c>
      <c r="D21" s="42">
        <v>1064.9000000000001</v>
      </c>
      <c r="E21" s="259">
        <v>25517.85</v>
      </c>
      <c r="F21" s="42">
        <v>-1.28</v>
      </c>
      <c r="G21" s="42">
        <v>1065.6400000000001</v>
      </c>
      <c r="H21" s="259">
        <f>H17+82.25</f>
        <v>25480</v>
      </c>
      <c r="J21" s="42">
        <f>J17+(H21-H17)*0.0152</f>
        <v>1065.616</v>
      </c>
      <c r="K21" s="259">
        <v>25520.54</v>
      </c>
      <c r="L21" s="42">
        <v>1.5</v>
      </c>
      <c r="M21" s="42">
        <v>1065.68</v>
      </c>
      <c r="N21" s="259">
        <v>25576.880000000001</v>
      </c>
      <c r="O21" s="42">
        <v>51.49</v>
      </c>
      <c r="P21" s="42">
        <v>1066.23</v>
      </c>
    </row>
    <row r="22" spans="1:16" x14ac:dyDescent="0.25">
      <c r="B22" s="259">
        <v>25511.48</v>
      </c>
      <c r="C22" s="42">
        <v>-51.17</v>
      </c>
      <c r="D22" s="42">
        <v>1065.28</v>
      </c>
      <c r="E22" s="259">
        <v>25544.35</v>
      </c>
      <c r="F22" s="42">
        <v>-1.32</v>
      </c>
      <c r="G22" s="42">
        <v>1066.06</v>
      </c>
      <c r="K22" s="259">
        <v>25547.599999999999</v>
      </c>
      <c r="L22" s="42">
        <v>1.54</v>
      </c>
      <c r="M22" s="42">
        <v>1066.1099999999999</v>
      </c>
      <c r="N22" s="259">
        <v>25603.83</v>
      </c>
      <c r="O22" s="42">
        <v>51.58</v>
      </c>
      <c r="P22" s="42">
        <v>1066.6500000000001</v>
      </c>
    </row>
    <row r="23" spans="1:16" x14ac:dyDescent="0.25">
      <c r="B23" s="259">
        <v>25536.67</v>
      </c>
      <c r="C23" s="42">
        <v>-51.18</v>
      </c>
      <c r="D23" s="42">
        <v>1065.58</v>
      </c>
      <c r="E23" s="259">
        <v>25569.9</v>
      </c>
      <c r="F23" s="42">
        <v>-1.33</v>
      </c>
      <c r="G23" s="42">
        <v>1066.42</v>
      </c>
      <c r="K23" s="259">
        <v>25573.78</v>
      </c>
      <c r="L23" s="42">
        <v>1.59</v>
      </c>
      <c r="M23" s="42">
        <v>1066.5899999999999</v>
      </c>
      <c r="N23" s="259">
        <v>25630.18</v>
      </c>
      <c r="O23" s="42">
        <v>51.62</v>
      </c>
      <c r="P23" s="42">
        <v>1067.1400000000001</v>
      </c>
    </row>
    <row r="24" spans="1:16" x14ac:dyDescent="0.25">
      <c r="A24" s="80" t="s">
        <v>177</v>
      </c>
      <c r="B24" s="259">
        <v>25561.07</v>
      </c>
      <c r="C24" s="42">
        <v>-51.18</v>
      </c>
      <c r="D24" s="42">
        <v>1066</v>
      </c>
      <c r="E24" s="259">
        <v>25596.54</v>
      </c>
      <c r="F24" s="42">
        <v>-1.34</v>
      </c>
      <c r="G24" s="42">
        <v>1066.68</v>
      </c>
      <c r="K24" s="259">
        <v>25599.52</v>
      </c>
      <c r="L24" s="42">
        <v>1.5</v>
      </c>
      <c r="M24" s="42">
        <v>1067.02</v>
      </c>
      <c r="N24" s="259">
        <v>25652.58</v>
      </c>
      <c r="O24" s="42">
        <v>50.61</v>
      </c>
      <c r="P24" s="42">
        <v>1067.55</v>
      </c>
    </row>
    <row r="25" spans="1:16" x14ac:dyDescent="0.25">
      <c r="B25" s="259">
        <v>25585.89</v>
      </c>
      <c r="C25" s="42">
        <v>-51.2</v>
      </c>
      <c r="D25" s="42">
        <v>1066.3900000000001</v>
      </c>
      <c r="E25" s="259">
        <v>25622.76</v>
      </c>
      <c r="F25" s="42">
        <v>-1.36</v>
      </c>
      <c r="G25" s="42">
        <v>1067.22</v>
      </c>
      <c r="H25" s="259">
        <f>H21+115</f>
        <v>25595</v>
      </c>
      <c r="J25" s="42">
        <f>J21+(H25-H21)*0.0152</f>
        <v>1067.364</v>
      </c>
      <c r="K25" s="259">
        <v>25625.360000000001</v>
      </c>
      <c r="L25" s="42">
        <v>1.58</v>
      </c>
      <c r="M25" s="42">
        <v>1067.4000000000001</v>
      </c>
      <c r="N25" s="259">
        <v>25679.73</v>
      </c>
      <c r="O25" s="42">
        <v>51.64</v>
      </c>
      <c r="P25" s="42">
        <v>1067.93</v>
      </c>
    </row>
    <row r="26" spans="1:16" x14ac:dyDescent="0.25">
      <c r="B26" s="259">
        <v>25610.73</v>
      </c>
      <c r="C26" s="42">
        <v>-51.2</v>
      </c>
      <c r="D26" s="42">
        <v>1066.71</v>
      </c>
      <c r="E26" s="259">
        <v>25648.400000000001</v>
      </c>
      <c r="F26" s="42">
        <v>-1.37</v>
      </c>
      <c r="G26" s="42">
        <v>1067.6500000000001</v>
      </c>
      <c r="K26" s="259">
        <v>25650.14</v>
      </c>
      <c r="L26" s="42">
        <v>1.42</v>
      </c>
      <c r="M26" s="42">
        <v>1067.75</v>
      </c>
      <c r="N26" s="259">
        <v>25706.01</v>
      </c>
      <c r="O26" s="42">
        <v>51.59</v>
      </c>
      <c r="P26" s="42">
        <v>1068.42</v>
      </c>
    </row>
    <row r="27" spans="1:16" x14ac:dyDescent="0.25">
      <c r="A27" s="80" t="s">
        <v>178</v>
      </c>
      <c r="B27" s="259">
        <v>25636.02</v>
      </c>
      <c r="C27" s="42">
        <v>-51.22</v>
      </c>
      <c r="D27" s="42">
        <v>1067.28</v>
      </c>
      <c r="E27" s="259">
        <v>25670.39</v>
      </c>
      <c r="F27" s="42">
        <v>-1.66</v>
      </c>
      <c r="G27" s="42">
        <v>1067.93</v>
      </c>
      <c r="H27" s="259">
        <f>H25+80.5</f>
        <v>25675.5</v>
      </c>
      <c r="J27" s="42">
        <f>J25+(H27-H25)*0.0152</f>
        <v>1068.5876000000001</v>
      </c>
      <c r="K27" s="259">
        <v>25676.62</v>
      </c>
      <c r="L27" s="42">
        <v>1.5</v>
      </c>
      <c r="M27" s="42">
        <v>1068.1400000000001</v>
      </c>
      <c r="N27" s="259">
        <v>25715.97</v>
      </c>
      <c r="O27" s="42">
        <v>51.63</v>
      </c>
      <c r="P27" s="42">
        <v>1068.52</v>
      </c>
    </row>
    <row r="29" spans="1:16" x14ac:dyDescent="0.25">
      <c r="C29" s="81" t="s">
        <v>179</v>
      </c>
      <c r="D29" s="79">
        <f>SLOPE(D5:D27,B5:B27)*100</f>
        <v>1.5188283700110268</v>
      </c>
      <c r="F29" s="81" t="s">
        <v>179</v>
      </c>
      <c r="G29" s="79">
        <f>SLOPE(G5:G27,E5:E27)*100</f>
        <v>1.5045330546450075</v>
      </c>
      <c r="I29" s="81" t="s">
        <v>179</v>
      </c>
      <c r="J29" s="79">
        <f>SLOPE(J5:J27,H5:H27)*100</f>
        <v>1.5200000000000029</v>
      </c>
      <c r="L29" s="81" t="s">
        <v>179</v>
      </c>
      <c r="M29" s="79">
        <f>SLOPE(M5:M27,K5:K27)*100</f>
        <v>1.5159047839383286</v>
      </c>
      <c r="O29" s="81" t="s">
        <v>179</v>
      </c>
      <c r="P29" s="79">
        <f>SLOPE(P5:P27,N5:N27)*100</f>
        <v>1.5005655691749147</v>
      </c>
    </row>
    <row r="30" spans="1:16" x14ac:dyDescent="0.25">
      <c r="C30" s="81"/>
      <c r="D30" s="79"/>
      <c r="F30" s="81"/>
      <c r="G30" s="79"/>
      <c r="I30" s="81"/>
      <c r="J30" s="79"/>
      <c r="L30" s="81"/>
      <c r="M30" s="79"/>
      <c r="O30" s="81"/>
      <c r="P30" s="79"/>
    </row>
    <row r="31" spans="1:16" x14ac:dyDescent="0.25">
      <c r="A31" s="345" t="s">
        <v>184</v>
      </c>
      <c r="B31" s="346"/>
      <c r="C31" s="346"/>
      <c r="D31" s="346"/>
      <c r="E31" s="346"/>
      <c r="F31" s="346"/>
      <c r="G31" s="346"/>
      <c r="H31" s="346"/>
      <c r="I31" s="346"/>
      <c r="J31" s="346"/>
      <c r="K31" s="346"/>
      <c r="L31" s="346"/>
      <c r="M31" s="346"/>
      <c r="N31" s="346"/>
      <c r="O31" s="346"/>
      <c r="P31" s="346"/>
    </row>
    <row r="32" spans="1:16" x14ac:dyDescent="0.25">
      <c r="B32" s="345" t="s">
        <v>169</v>
      </c>
      <c r="C32" s="345"/>
      <c r="D32" s="345"/>
      <c r="E32" s="345" t="s">
        <v>170</v>
      </c>
      <c r="F32" s="345"/>
      <c r="G32" s="345"/>
      <c r="H32" s="345" t="s">
        <v>171</v>
      </c>
      <c r="I32" s="345"/>
      <c r="J32" s="345"/>
      <c r="K32" s="345" t="s">
        <v>169</v>
      </c>
      <c r="L32" s="345"/>
      <c r="M32" s="345"/>
      <c r="N32" s="345" t="s">
        <v>170</v>
      </c>
      <c r="O32" s="345"/>
      <c r="P32" s="345"/>
    </row>
    <row r="33" spans="2:16" x14ac:dyDescent="0.25">
      <c r="B33" s="81" t="s">
        <v>173</v>
      </c>
      <c r="C33" s="81" t="s">
        <v>172</v>
      </c>
      <c r="D33" s="81" t="s">
        <v>174</v>
      </c>
      <c r="E33" s="81" t="s">
        <v>173</v>
      </c>
      <c r="F33" s="81" t="s">
        <v>172</v>
      </c>
      <c r="G33" s="81" t="s">
        <v>174</v>
      </c>
      <c r="H33" s="81" t="s">
        <v>173</v>
      </c>
      <c r="I33" s="81" t="s">
        <v>172</v>
      </c>
      <c r="J33" s="81" t="s">
        <v>174</v>
      </c>
      <c r="K33" s="81" t="s">
        <v>173</v>
      </c>
      <c r="L33" s="81" t="s">
        <v>172</v>
      </c>
      <c r="M33" s="81" t="s">
        <v>174</v>
      </c>
      <c r="N33" s="81" t="s">
        <v>173</v>
      </c>
      <c r="O33" s="81" t="s">
        <v>172</v>
      </c>
      <c r="P33" s="81" t="s">
        <v>174</v>
      </c>
    </row>
    <row r="34" spans="2:16" x14ac:dyDescent="0.25">
      <c r="B34" s="259">
        <f>'Top of Deck Elev'!F26</f>
        <v>25080.04552599055</v>
      </c>
      <c r="C34" s="82">
        <f>'Top of Deck Elev'!G26</f>
        <v>-51.333333333333336</v>
      </c>
      <c r="D34" s="82">
        <f>'Top of Deck Elev'!I26</f>
        <v>1058.7449718084547</v>
      </c>
      <c r="E34" s="259">
        <f>'Top of Deck Elev'!AL26</f>
        <v>25118.81793344333</v>
      </c>
      <c r="F34" s="82">
        <f>'Top of Deck Elev'!AM26</f>
        <v>-1.40625</v>
      </c>
      <c r="G34" s="82">
        <f>'Top of Deck Elev'!AO26</f>
        <v>1059.5294673312885</v>
      </c>
      <c r="H34" s="259">
        <f>'Top of Deck Elev'!AP26</f>
        <v>25119.91</v>
      </c>
      <c r="I34" s="82">
        <f>'Top of Deck Elev'!AQ26</f>
        <v>0</v>
      </c>
      <c r="J34" s="82">
        <f>'Top of Deck Elev'!AR26</f>
        <v>1059.5459658360001</v>
      </c>
      <c r="K34" s="259">
        <f>'Top of Deck Elev'!AT26</f>
        <v>25121.00206655667</v>
      </c>
      <c r="L34" s="82">
        <f>'Top of Deck Elev'!AU26</f>
        <v>1.40625</v>
      </c>
      <c r="M34" s="82">
        <f>'Top of Deck Elev'!AW26</f>
        <v>1059.5624643407116</v>
      </c>
      <c r="N34" s="259">
        <f>'Top of Deck Elev'!BZ26</f>
        <v>25159.774474009449</v>
      </c>
      <c r="O34" s="82">
        <f>'Top of Deck Elev'!CA26</f>
        <v>51.333333333333336</v>
      </c>
      <c r="P34" s="82">
        <f>'Top of Deck Elev'!CC26</f>
        <v>1059.9494848635452</v>
      </c>
    </row>
    <row r="35" spans="2:16" x14ac:dyDescent="0.25">
      <c r="B35" s="259">
        <f>'Top of Deck Elev'!F27</f>
        <v>25090.10802599055</v>
      </c>
      <c r="C35" s="82">
        <f>'Top of Deck Elev'!G27</f>
        <v>-51.333333333333336</v>
      </c>
      <c r="D35" s="82">
        <f>'Top of Deck Elev'!I27</f>
        <v>1058.8969920334548</v>
      </c>
      <c r="E35" s="259">
        <f>'Top of Deck Elev'!AL27</f>
        <v>25128.88043344333</v>
      </c>
      <c r="F35" s="82">
        <f>'Top of Deck Elev'!AM27</f>
        <v>-1.40625</v>
      </c>
      <c r="G35" s="82">
        <f>'Top of Deck Elev'!AO27</f>
        <v>1059.6814875562884</v>
      </c>
      <c r="H35" s="259">
        <f>'Top of Deck Elev'!AP27</f>
        <v>25129.9725</v>
      </c>
      <c r="I35" s="82">
        <f>'Top of Deck Elev'!AQ27</f>
        <v>0</v>
      </c>
      <c r="J35" s="82">
        <f>'Top of Deck Elev'!AR27</f>
        <v>1059.6979860610002</v>
      </c>
      <c r="K35" s="259">
        <f>'Top of Deck Elev'!AT27</f>
        <v>25131.06456655667</v>
      </c>
      <c r="L35" s="82">
        <f>'Top of Deck Elev'!AU27</f>
        <v>1.40625</v>
      </c>
      <c r="M35" s="82">
        <f>'Top of Deck Elev'!AW27</f>
        <v>1059.7144845657117</v>
      </c>
      <c r="N35" s="259">
        <f>'Top of Deck Elev'!BZ27</f>
        <v>25169.836974009449</v>
      </c>
      <c r="O35" s="82">
        <f>'Top of Deck Elev'!CA27</f>
        <v>51.333333333333336</v>
      </c>
      <c r="P35" s="82">
        <f>'Top of Deck Elev'!CC27</f>
        <v>1060.1015050885451</v>
      </c>
    </row>
    <row r="36" spans="2:16" x14ac:dyDescent="0.25">
      <c r="B36" s="259">
        <f>'Top of Deck Elev'!F28</f>
        <v>25100.17052599055</v>
      </c>
      <c r="C36" s="82">
        <f>'Top of Deck Elev'!G28</f>
        <v>-51.333333333333336</v>
      </c>
      <c r="D36" s="82">
        <f>'Top of Deck Elev'!I28</f>
        <v>1059.0490122584547</v>
      </c>
      <c r="E36" s="259">
        <f>'Top of Deck Elev'!AL28</f>
        <v>25138.94293344333</v>
      </c>
      <c r="F36" s="82">
        <f>'Top of Deck Elev'!AM28</f>
        <v>-1.40625</v>
      </c>
      <c r="G36" s="82">
        <f>'Top of Deck Elev'!AO28</f>
        <v>1059.8335077812885</v>
      </c>
      <c r="H36" s="259">
        <f>'Top of Deck Elev'!AP28</f>
        <v>25140.035</v>
      </c>
      <c r="I36" s="82">
        <f>'Top of Deck Elev'!AQ28</f>
        <v>0</v>
      </c>
      <c r="J36" s="82">
        <f>'Top of Deck Elev'!AR28</f>
        <v>1059.8500062860001</v>
      </c>
      <c r="K36" s="259">
        <f>'Top of Deck Elev'!AT28</f>
        <v>25141.12706655667</v>
      </c>
      <c r="L36" s="82">
        <f>'Top of Deck Elev'!AU28</f>
        <v>1.40625</v>
      </c>
      <c r="M36" s="82">
        <f>'Top of Deck Elev'!AW28</f>
        <v>1059.8665047907116</v>
      </c>
      <c r="N36" s="259">
        <f>'Top of Deck Elev'!BZ28</f>
        <v>25179.899474009449</v>
      </c>
      <c r="O36" s="82">
        <f>'Top of Deck Elev'!CA28</f>
        <v>51.333333333333336</v>
      </c>
      <c r="P36" s="82">
        <f>'Top of Deck Elev'!CC28</f>
        <v>1060.2535253135452</v>
      </c>
    </row>
    <row r="37" spans="2:16" x14ac:dyDescent="0.25">
      <c r="B37" s="259">
        <f>'Top of Deck Elev'!F29</f>
        <v>25110.23302599055</v>
      </c>
      <c r="C37" s="82">
        <f>'Top of Deck Elev'!G29</f>
        <v>-51.333333333333336</v>
      </c>
      <c r="D37" s="82">
        <f>'Top of Deck Elev'!I29</f>
        <v>1059.2010324834548</v>
      </c>
      <c r="E37" s="259">
        <f>'Top of Deck Elev'!AL29</f>
        <v>25149.00543344333</v>
      </c>
      <c r="F37" s="82">
        <f>'Top of Deck Elev'!AM29</f>
        <v>-1.40625</v>
      </c>
      <c r="G37" s="82">
        <f>'Top of Deck Elev'!AO29</f>
        <v>1059.9855280062884</v>
      </c>
      <c r="H37" s="259">
        <f>'Top of Deck Elev'!AP29</f>
        <v>25150.0975</v>
      </c>
      <c r="I37" s="82">
        <f>'Top of Deck Elev'!AQ29</f>
        <v>0</v>
      </c>
      <c r="J37" s="82">
        <f>'Top of Deck Elev'!AR29</f>
        <v>1060.0020265110002</v>
      </c>
      <c r="K37" s="259">
        <f>'Top of Deck Elev'!AT29</f>
        <v>25151.18956655667</v>
      </c>
      <c r="L37" s="82">
        <f>'Top of Deck Elev'!AU29</f>
        <v>1.40625</v>
      </c>
      <c r="M37" s="82">
        <f>'Top of Deck Elev'!AW29</f>
        <v>1060.0185250157117</v>
      </c>
      <c r="N37" s="259">
        <f>'Top of Deck Elev'!BZ29</f>
        <v>25189.961974009449</v>
      </c>
      <c r="O37" s="82">
        <f>'Top of Deck Elev'!CA29</f>
        <v>51.333333333333336</v>
      </c>
      <c r="P37" s="82">
        <f>'Top of Deck Elev'!CC29</f>
        <v>1060.4055455385451</v>
      </c>
    </row>
    <row r="38" spans="2:16" x14ac:dyDescent="0.25">
      <c r="B38" s="259">
        <f>'Top of Deck Elev'!F30</f>
        <v>25120.29552599055</v>
      </c>
      <c r="C38" s="82">
        <f>'Top of Deck Elev'!G30</f>
        <v>-51.333333333333336</v>
      </c>
      <c r="D38" s="82">
        <f>'Top of Deck Elev'!I30</f>
        <v>1059.3530527084547</v>
      </c>
      <c r="E38" s="259">
        <f>'Top of Deck Elev'!AL30</f>
        <v>25159.06793344333</v>
      </c>
      <c r="F38" s="82">
        <f>'Top of Deck Elev'!AM30</f>
        <v>-1.40625</v>
      </c>
      <c r="G38" s="82">
        <f>'Top of Deck Elev'!AO30</f>
        <v>1060.1375482312885</v>
      </c>
      <c r="H38" s="259">
        <f>'Top of Deck Elev'!AP30</f>
        <v>25160.16</v>
      </c>
      <c r="I38" s="82">
        <f>'Top of Deck Elev'!AQ30</f>
        <v>0</v>
      </c>
      <c r="J38" s="82">
        <f>'Top of Deck Elev'!AR30</f>
        <v>1060.1540467360001</v>
      </c>
      <c r="K38" s="259">
        <f>'Top of Deck Elev'!AT30</f>
        <v>25161.25206655667</v>
      </c>
      <c r="L38" s="82">
        <f>'Top of Deck Elev'!AU30</f>
        <v>1.40625</v>
      </c>
      <c r="M38" s="82">
        <f>'Top of Deck Elev'!AW30</f>
        <v>1060.1705452407116</v>
      </c>
      <c r="N38" s="259">
        <f>'Top of Deck Elev'!BZ30</f>
        <v>25200.024474009449</v>
      </c>
      <c r="O38" s="82">
        <f>'Top of Deck Elev'!CA30</f>
        <v>51.333333333333336</v>
      </c>
      <c r="P38" s="82">
        <f>'Top of Deck Elev'!CC30</f>
        <v>1060.5575657635452</v>
      </c>
    </row>
    <row r="39" spans="2:16" x14ac:dyDescent="0.25">
      <c r="B39" s="259">
        <f>'Top of Deck Elev'!F31</f>
        <v>25130.35802599055</v>
      </c>
      <c r="C39" s="82">
        <f>'Top of Deck Elev'!G31</f>
        <v>-51.333333333333336</v>
      </c>
      <c r="D39" s="82">
        <f>'Top of Deck Elev'!I31</f>
        <v>1059.5050729334548</v>
      </c>
      <c r="E39" s="259">
        <f>'Top of Deck Elev'!AL31</f>
        <v>25169.13043344333</v>
      </c>
      <c r="F39" s="82">
        <f>'Top of Deck Elev'!AM31</f>
        <v>-1.40625</v>
      </c>
      <c r="G39" s="82">
        <f>'Top of Deck Elev'!AO31</f>
        <v>1060.2895684562884</v>
      </c>
      <c r="H39" s="259">
        <f>'Top of Deck Elev'!AP31</f>
        <v>25170.2225</v>
      </c>
      <c r="I39" s="82">
        <f>'Top of Deck Elev'!AQ31</f>
        <v>0</v>
      </c>
      <c r="J39" s="82">
        <f>'Top of Deck Elev'!AR31</f>
        <v>1060.3060669610002</v>
      </c>
      <c r="K39" s="259">
        <f>'Top of Deck Elev'!AT31</f>
        <v>25171.31456655667</v>
      </c>
      <c r="L39" s="82">
        <f>'Top of Deck Elev'!AU31</f>
        <v>1.40625</v>
      </c>
      <c r="M39" s="82">
        <f>'Top of Deck Elev'!AW31</f>
        <v>1060.3225654657117</v>
      </c>
      <c r="N39" s="259">
        <f>'Top of Deck Elev'!BZ31</f>
        <v>25210.086974009449</v>
      </c>
      <c r="O39" s="82">
        <f>'Top of Deck Elev'!CA31</f>
        <v>51.333333333333336</v>
      </c>
      <c r="P39" s="82">
        <f>'Top of Deck Elev'!CC31</f>
        <v>1060.7095859885451</v>
      </c>
    </row>
    <row r="40" spans="2:16" x14ac:dyDescent="0.25">
      <c r="B40" s="259">
        <f>'Top of Deck Elev'!F32</f>
        <v>25140.42052599055</v>
      </c>
      <c r="C40" s="82">
        <f>'Top of Deck Elev'!G32</f>
        <v>-51.333333333333336</v>
      </c>
      <c r="D40" s="82">
        <f>'Top of Deck Elev'!I32</f>
        <v>1059.6570931584547</v>
      </c>
      <c r="E40" s="259">
        <f>'Top of Deck Elev'!AL32</f>
        <v>25179.19293344333</v>
      </c>
      <c r="F40" s="82">
        <f>'Top of Deck Elev'!AM32</f>
        <v>-1.40625</v>
      </c>
      <c r="G40" s="82">
        <f>'Top of Deck Elev'!AO32</f>
        <v>1060.4415886812885</v>
      </c>
      <c r="H40" s="259">
        <f>'Top of Deck Elev'!AP32</f>
        <v>25180.285</v>
      </c>
      <c r="I40" s="82">
        <f>'Top of Deck Elev'!AQ32</f>
        <v>0</v>
      </c>
      <c r="J40" s="82">
        <f>'Top of Deck Elev'!AR32</f>
        <v>1060.4580871860001</v>
      </c>
      <c r="K40" s="259">
        <f>'Top of Deck Elev'!AT32</f>
        <v>25181.37706655667</v>
      </c>
      <c r="L40" s="82">
        <f>'Top of Deck Elev'!AU32</f>
        <v>1.40625</v>
      </c>
      <c r="M40" s="82">
        <f>'Top of Deck Elev'!AW32</f>
        <v>1060.4745856907116</v>
      </c>
      <c r="N40" s="259">
        <f>'Top of Deck Elev'!BZ32</f>
        <v>25220.149474009449</v>
      </c>
      <c r="O40" s="82">
        <f>'Top of Deck Elev'!CA32</f>
        <v>51.333333333333336</v>
      </c>
      <c r="P40" s="82">
        <f>'Top of Deck Elev'!CC32</f>
        <v>1060.8616062135452</v>
      </c>
    </row>
    <row r="41" spans="2:16" x14ac:dyDescent="0.25">
      <c r="B41" s="259">
        <f>'Top of Deck Elev'!F33</f>
        <v>25150.48302599055</v>
      </c>
      <c r="C41" s="82">
        <f>'Top of Deck Elev'!G33</f>
        <v>-51.333333333333336</v>
      </c>
      <c r="D41" s="82">
        <f>'Top of Deck Elev'!I33</f>
        <v>1059.8091133834548</v>
      </c>
      <c r="E41" s="259">
        <f>'Top of Deck Elev'!AL33</f>
        <v>25189.25543344333</v>
      </c>
      <c r="F41" s="82">
        <f>'Top of Deck Elev'!AM33</f>
        <v>-1.40625</v>
      </c>
      <c r="G41" s="82">
        <f>'Top of Deck Elev'!AO33</f>
        <v>1060.5936089062884</v>
      </c>
      <c r="H41" s="259">
        <f>'Top of Deck Elev'!AP33</f>
        <v>25190.3475</v>
      </c>
      <c r="I41" s="82">
        <f>'Top of Deck Elev'!AQ33</f>
        <v>0</v>
      </c>
      <c r="J41" s="82">
        <f>'Top of Deck Elev'!AR33</f>
        <v>1060.6101074110002</v>
      </c>
      <c r="K41" s="259">
        <f>'Top of Deck Elev'!AT33</f>
        <v>25191.43956655667</v>
      </c>
      <c r="L41" s="82">
        <f>'Top of Deck Elev'!AU33</f>
        <v>1.40625</v>
      </c>
      <c r="M41" s="82">
        <f>'Top of Deck Elev'!AW33</f>
        <v>1060.6266059157117</v>
      </c>
      <c r="N41" s="259">
        <f>'Top of Deck Elev'!BZ33</f>
        <v>25230.211974009449</v>
      </c>
      <c r="O41" s="82">
        <f>'Top of Deck Elev'!CA33</f>
        <v>51.333333333333336</v>
      </c>
      <c r="P41" s="82">
        <f>'Top of Deck Elev'!CC33</f>
        <v>1061.0136264385451</v>
      </c>
    </row>
    <row r="42" spans="2:16" x14ac:dyDescent="0.25">
      <c r="B42" s="259">
        <f>'Top of Deck Elev'!F34</f>
        <v>25160.54552599055</v>
      </c>
      <c r="C42" s="82">
        <f>'Top of Deck Elev'!G34</f>
        <v>-51.333333333333336</v>
      </c>
      <c r="D42" s="82">
        <f>'Top of Deck Elev'!I34</f>
        <v>1059.9611336084547</v>
      </c>
      <c r="E42" s="259">
        <f>'Top of Deck Elev'!AL34</f>
        <v>25199.31793344333</v>
      </c>
      <c r="F42" s="82">
        <f>'Top of Deck Elev'!AM34</f>
        <v>-1.40625</v>
      </c>
      <c r="G42" s="82">
        <f>'Top of Deck Elev'!AO34</f>
        <v>1060.7456291312885</v>
      </c>
      <c r="H42" s="259">
        <f>'Top of Deck Elev'!AP34</f>
        <v>25200.41</v>
      </c>
      <c r="I42" s="82">
        <f>'Top of Deck Elev'!AQ34</f>
        <v>0</v>
      </c>
      <c r="J42" s="82">
        <f>'Top of Deck Elev'!AR34</f>
        <v>1060.7621276360001</v>
      </c>
      <c r="K42" s="259">
        <f>'Top of Deck Elev'!AT34</f>
        <v>25201.50206655667</v>
      </c>
      <c r="L42" s="82">
        <f>'Top of Deck Elev'!AU34</f>
        <v>1.40625</v>
      </c>
      <c r="M42" s="82">
        <f>'Top of Deck Elev'!AW34</f>
        <v>1060.7786261407116</v>
      </c>
      <c r="N42" s="259">
        <f>'Top of Deck Elev'!BZ34</f>
        <v>25240.274474009449</v>
      </c>
      <c r="O42" s="82">
        <f>'Top of Deck Elev'!CA34</f>
        <v>51.333333333333336</v>
      </c>
      <c r="P42" s="82">
        <f>'Top of Deck Elev'!CC34</f>
        <v>1061.1656466635452</v>
      </c>
    </row>
    <row r="43" spans="2:16" x14ac:dyDescent="0.25">
      <c r="B43" s="259">
        <f>'Top of Deck Elev'!F35</f>
        <v>25160.54552599055</v>
      </c>
      <c r="C43" s="82">
        <f>'Top of Deck Elev'!G35</f>
        <v>-51.333333333333336</v>
      </c>
      <c r="D43" s="82">
        <f>'Top of Deck Elev'!I35</f>
        <v>1059.9611336084547</v>
      </c>
      <c r="E43" s="259">
        <f>'Top of Deck Elev'!AL35</f>
        <v>25199.31793344333</v>
      </c>
      <c r="F43" s="82">
        <f>'Top of Deck Elev'!AM35</f>
        <v>-1.40625</v>
      </c>
      <c r="G43" s="82">
        <f>'Top of Deck Elev'!AO35</f>
        <v>1060.7456291312885</v>
      </c>
      <c r="H43" s="259">
        <f>'Top of Deck Elev'!AP35</f>
        <v>25200.41</v>
      </c>
      <c r="I43" s="82">
        <f>'Top of Deck Elev'!AQ35</f>
        <v>0</v>
      </c>
      <c r="J43" s="82">
        <f>'Top of Deck Elev'!AR35</f>
        <v>1060.7621276360001</v>
      </c>
      <c r="K43" s="259">
        <f>'Top of Deck Elev'!AT35</f>
        <v>25201.50206655667</v>
      </c>
      <c r="L43" s="82">
        <f>'Top of Deck Elev'!AU35</f>
        <v>1.40625</v>
      </c>
      <c r="M43" s="82">
        <f>'Top of Deck Elev'!AW35</f>
        <v>1060.7786261407116</v>
      </c>
      <c r="N43" s="259">
        <f>'Top of Deck Elev'!BZ35</f>
        <v>25240.274474009449</v>
      </c>
      <c r="O43" s="82">
        <f>'Top of Deck Elev'!CA35</f>
        <v>51.333333333333336</v>
      </c>
      <c r="P43" s="82">
        <f>'Top of Deck Elev'!CC35</f>
        <v>1061.1656466635452</v>
      </c>
    </row>
    <row r="44" spans="2:16" x14ac:dyDescent="0.25">
      <c r="B44" s="259">
        <f>'Top of Deck Elev'!F36</f>
        <v>25174.92052599055</v>
      </c>
      <c r="C44" s="82">
        <f>'Top of Deck Elev'!G36</f>
        <v>-51.333333333333336</v>
      </c>
      <c r="D44" s="82">
        <f>'Top of Deck Elev'!I36</f>
        <v>1060.1783053584547</v>
      </c>
      <c r="E44" s="259">
        <f>'Top of Deck Elev'!AL36</f>
        <v>25213.69293344333</v>
      </c>
      <c r="F44" s="82">
        <f>'Top of Deck Elev'!AM36</f>
        <v>-1.40625</v>
      </c>
      <c r="G44" s="82">
        <f>'Top of Deck Elev'!AO36</f>
        <v>1060.9628008812886</v>
      </c>
      <c r="H44" s="259">
        <f>'Top of Deck Elev'!AP36</f>
        <v>25214.785</v>
      </c>
      <c r="I44" s="82">
        <f>'Top of Deck Elev'!AQ36</f>
        <v>0</v>
      </c>
      <c r="J44" s="82">
        <f>'Top of Deck Elev'!AR36</f>
        <v>1060.9792993860001</v>
      </c>
      <c r="K44" s="259">
        <f>'Top of Deck Elev'!AT36</f>
        <v>25215.87706655667</v>
      </c>
      <c r="L44" s="82">
        <f>'Top of Deck Elev'!AU36</f>
        <v>1.40625</v>
      </c>
      <c r="M44" s="82">
        <f>'Top of Deck Elev'!AW36</f>
        <v>1060.9957978907116</v>
      </c>
      <c r="N44" s="259">
        <f>'Top of Deck Elev'!BZ36</f>
        <v>25254.649474009449</v>
      </c>
      <c r="O44" s="82">
        <f>'Top of Deck Elev'!CA36</f>
        <v>51.333333333333336</v>
      </c>
      <c r="P44" s="82">
        <f>'Top of Deck Elev'!CC36</f>
        <v>1061.382818413545</v>
      </c>
    </row>
    <row r="45" spans="2:16" x14ac:dyDescent="0.25">
      <c r="B45" s="259">
        <f>'Top of Deck Elev'!F37</f>
        <v>25189.29552599055</v>
      </c>
      <c r="C45" s="82">
        <f>'Top of Deck Elev'!G37</f>
        <v>-51.333333333333336</v>
      </c>
      <c r="D45" s="82">
        <f>'Top of Deck Elev'!I37</f>
        <v>1060.3954771084548</v>
      </c>
      <c r="E45" s="259">
        <f>'Top of Deck Elev'!AL37</f>
        <v>25228.06793344333</v>
      </c>
      <c r="F45" s="82">
        <f>'Top of Deck Elev'!AM37</f>
        <v>-1.40625</v>
      </c>
      <c r="G45" s="82">
        <f>'Top of Deck Elev'!AO37</f>
        <v>1061.1799726312886</v>
      </c>
      <c r="H45" s="259">
        <f>'Top of Deck Elev'!AP37</f>
        <v>25229.16</v>
      </c>
      <c r="I45" s="82">
        <f>'Top of Deck Elev'!AQ37</f>
        <v>0</v>
      </c>
      <c r="J45" s="82">
        <f>'Top of Deck Elev'!AR37</f>
        <v>1061.1964711360001</v>
      </c>
      <c r="K45" s="259">
        <f>'Top of Deck Elev'!AT37</f>
        <v>25230.25206655667</v>
      </c>
      <c r="L45" s="82">
        <f>'Top of Deck Elev'!AU37</f>
        <v>1.40625</v>
      </c>
      <c r="M45" s="82">
        <f>'Top of Deck Elev'!AW37</f>
        <v>1061.2129696407117</v>
      </c>
      <c r="N45" s="259">
        <f>'Top of Deck Elev'!BZ37</f>
        <v>25269.024474009449</v>
      </c>
      <c r="O45" s="82">
        <f>'Top of Deck Elev'!CA37</f>
        <v>51.333333333333336</v>
      </c>
      <c r="P45" s="82">
        <f>'Top of Deck Elev'!CC37</f>
        <v>1061.599990163545</v>
      </c>
    </row>
    <row r="46" spans="2:16" x14ac:dyDescent="0.25">
      <c r="B46" s="259">
        <f>'Top of Deck Elev'!F38</f>
        <v>25203.67052599055</v>
      </c>
      <c r="C46" s="82">
        <f>'Top of Deck Elev'!G38</f>
        <v>-51.333333333333336</v>
      </c>
      <c r="D46" s="82">
        <f>'Top of Deck Elev'!I38</f>
        <v>1060.6126488584548</v>
      </c>
      <c r="E46" s="259">
        <f>'Top of Deck Elev'!AL38</f>
        <v>25242.44293344333</v>
      </c>
      <c r="F46" s="82">
        <f>'Top of Deck Elev'!AM38</f>
        <v>-1.40625</v>
      </c>
      <c r="G46" s="82">
        <f>'Top of Deck Elev'!AO38</f>
        <v>1061.3971443812886</v>
      </c>
      <c r="H46" s="259">
        <f>'Top of Deck Elev'!AP38</f>
        <v>25243.535</v>
      </c>
      <c r="I46" s="82">
        <f>'Top of Deck Elev'!AQ38</f>
        <v>0</v>
      </c>
      <c r="J46" s="82">
        <f>'Top of Deck Elev'!AR38</f>
        <v>1061.4136428860002</v>
      </c>
      <c r="K46" s="259">
        <f>'Top of Deck Elev'!AT38</f>
        <v>25244.62706655667</v>
      </c>
      <c r="L46" s="82">
        <f>'Top of Deck Elev'!AU38</f>
        <v>1.40625</v>
      </c>
      <c r="M46" s="82">
        <f>'Top of Deck Elev'!AW38</f>
        <v>1061.4301413907117</v>
      </c>
      <c r="N46" s="259">
        <f>'Top of Deck Elev'!BZ38</f>
        <v>25283.399474009449</v>
      </c>
      <c r="O46" s="82">
        <f>'Top of Deck Elev'!CA38</f>
        <v>51.333333333333336</v>
      </c>
      <c r="P46" s="82">
        <f>'Top of Deck Elev'!CC38</f>
        <v>1061.8171619135451</v>
      </c>
    </row>
    <row r="47" spans="2:16" x14ac:dyDescent="0.25">
      <c r="B47" s="259">
        <f>'Top of Deck Elev'!F39</f>
        <v>25218.04552599055</v>
      </c>
      <c r="C47" s="82">
        <f>'Top of Deck Elev'!G39</f>
        <v>-51.333333333333336</v>
      </c>
      <c r="D47" s="82">
        <f>'Top of Deck Elev'!I39</f>
        <v>1060.8298206084548</v>
      </c>
      <c r="E47" s="259">
        <f>'Top of Deck Elev'!AL39</f>
        <v>25256.81793344333</v>
      </c>
      <c r="F47" s="82">
        <f>'Top of Deck Elev'!AM39</f>
        <v>-1.40625</v>
      </c>
      <c r="G47" s="82">
        <f>'Top of Deck Elev'!AO39</f>
        <v>1061.6143161312884</v>
      </c>
      <c r="H47" s="259">
        <f>'Top of Deck Elev'!AP39</f>
        <v>25257.91</v>
      </c>
      <c r="I47" s="82">
        <f>'Top of Deck Elev'!AQ39</f>
        <v>0</v>
      </c>
      <c r="J47" s="82">
        <f>'Top of Deck Elev'!AR39</f>
        <v>1061.630814636</v>
      </c>
      <c r="K47" s="259">
        <f>'Top of Deck Elev'!AT39</f>
        <v>25259.00206655667</v>
      </c>
      <c r="L47" s="82">
        <f>'Top of Deck Elev'!AU39</f>
        <v>1.40625</v>
      </c>
      <c r="M47" s="82">
        <f>'Top of Deck Elev'!AW39</f>
        <v>1061.6473131407115</v>
      </c>
      <c r="N47" s="259">
        <f>'Top of Deck Elev'!BZ39</f>
        <v>25297.774474009449</v>
      </c>
      <c r="O47" s="82">
        <f>'Top of Deck Elev'!CA39</f>
        <v>51.333333333333336</v>
      </c>
      <c r="P47" s="82">
        <f>'Top of Deck Elev'!CC39</f>
        <v>1062.0343336635451</v>
      </c>
    </row>
    <row r="48" spans="2:16" x14ac:dyDescent="0.25">
      <c r="B48" s="259">
        <f>'Top of Deck Elev'!F40</f>
        <v>25232.42052599055</v>
      </c>
      <c r="C48" s="82">
        <f>'Top of Deck Elev'!G40</f>
        <v>-51.333333333333336</v>
      </c>
      <c r="D48" s="82">
        <f>'Top of Deck Elev'!I40</f>
        <v>1061.0469923584549</v>
      </c>
      <c r="E48" s="259">
        <f>'Top of Deck Elev'!AL40</f>
        <v>25271.19293344333</v>
      </c>
      <c r="F48" s="82">
        <f>'Top of Deck Elev'!AM40</f>
        <v>-1.40625</v>
      </c>
      <c r="G48" s="82">
        <f>'Top of Deck Elev'!AO40</f>
        <v>1061.8314878812885</v>
      </c>
      <c r="H48" s="259">
        <f>'Top of Deck Elev'!AP40</f>
        <v>25272.285</v>
      </c>
      <c r="I48" s="82">
        <f>'Top of Deck Elev'!AQ40</f>
        <v>0</v>
      </c>
      <c r="J48" s="82">
        <f>'Top of Deck Elev'!AR40</f>
        <v>1061.847986386</v>
      </c>
      <c r="K48" s="259">
        <f>'Top of Deck Elev'!AT40</f>
        <v>25273.37706655667</v>
      </c>
      <c r="L48" s="82">
        <f>'Top of Deck Elev'!AU40</f>
        <v>1.40625</v>
      </c>
      <c r="M48" s="82">
        <f>'Top of Deck Elev'!AW40</f>
        <v>1061.8644848907115</v>
      </c>
      <c r="N48" s="259">
        <f>'Top of Deck Elev'!BZ40</f>
        <v>25312.149474009449</v>
      </c>
      <c r="O48" s="82">
        <f>'Top of Deck Elev'!CA40</f>
        <v>51.333333333333336</v>
      </c>
      <c r="P48" s="82">
        <f>'Top of Deck Elev'!CC40</f>
        <v>1062.2515054135451</v>
      </c>
    </row>
    <row r="49" spans="2:16" x14ac:dyDescent="0.25">
      <c r="B49" s="259">
        <f>'Top of Deck Elev'!F41</f>
        <v>25246.79552599055</v>
      </c>
      <c r="C49" s="82">
        <f>'Top of Deck Elev'!G41</f>
        <v>-51.333333333333336</v>
      </c>
      <c r="D49" s="82">
        <f>'Top of Deck Elev'!I41</f>
        <v>1061.2641641084549</v>
      </c>
      <c r="E49" s="259">
        <f>'Top of Deck Elev'!AL41</f>
        <v>25285.56793344333</v>
      </c>
      <c r="F49" s="82">
        <f>'Top of Deck Elev'!AM41</f>
        <v>-1.40625</v>
      </c>
      <c r="G49" s="82">
        <f>'Top of Deck Elev'!AO41</f>
        <v>1062.0486596312885</v>
      </c>
      <c r="H49" s="259">
        <f>'Top of Deck Elev'!AP41</f>
        <v>25286.66</v>
      </c>
      <c r="I49" s="82">
        <f>'Top of Deck Elev'!AQ41</f>
        <v>0</v>
      </c>
      <c r="J49" s="82">
        <f>'Top of Deck Elev'!AR41</f>
        <v>1062.065158136</v>
      </c>
      <c r="K49" s="259">
        <f>'Top of Deck Elev'!AT41</f>
        <v>25287.75206655667</v>
      </c>
      <c r="L49" s="82">
        <f>'Top of Deck Elev'!AU41</f>
        <v>1.40625</v>
      </c>
      <c r="M49" s="82">
        <f>'Top of Deck Elev'!AW41</f>
        <v>1062.0816566407116</v>
      </c>
      <c r="N49" s="259">
        <f>'Top of Deck Elev'!BZ41</f>
        <v>25326.524474009449</v>
      </c>
      <c r="O49" s="82">
        <f>'Top of Deck Elev'!CA41</f>
        <v>51.333333333333336</v>
      </c>
      <c r="P49" s="82">
        <f>'Top of Deck Elev'!CC41</f>
        <v>1062.4686771635452</v>
      </c>
    </row>
    <row r="50" spans="2:16" x14ac:dyDescent="0.25">
      <c r="B50" s="259">
        <f>'Top of Deck Elev'!F42</f>
        <v>25261.17052599055</v>
      </c>
      <c r="C50" s="82">
        <f>'Top of Deck Elev'!G42</f>
        <v>-51.333333333333336</v>
      </c>
      <c r="D50" s="82">
        <f>'Top of Deck Elev'!I42</f>
        <v>1061.4813358584547</v>
      </c>
      <c r="E50" s="259">
        <f>'Top of Deck Elev'!AL42</f>
        <v>25299.94293344333</v>
      </c>
      <c r="F50" s="82">
        <f>'Top of Deck Elev'!AM42</f>
        <v>-1.40625</v>
      </c>
      <c r="G50" s="82">
        <f>'Top of Deck Elev'!AO42</f>
        <v>1062.2658313812885</v>
      </c>
      <c r="H50" s="259">
        <f>'Top of Deck Elev'!AP42</f>
        <v>25301.035</v>
      </c>
      <c r="I50" s="82">
        <f>'Top of Deck Elev'!AQ42</f>
        <v>0</v>
      </c>
      <c r="J50" s="82">
        <f>'Top of Deck Elev'!AR42</f>
        <v>1062.2823298860001</v>
      </c>
      <c r="K50" s="259">
        <f>'Top of Deck Elev'!AT42</f>
        <v>25302.12706655667</v>
      </c>
      <c r="L50" s="82">
        <f>'Top of Deck Elev'!AU42</f>
        <v>1.40625</v>
      </c>
      <c r="M50" s="82">
        <f>'Top of Deck Elev'!AW42</f>
        <v>1062.2988283907116</v>
      </c>
      <c r="N50" s="259">
        <f>'Top of Deck Elev'!BZ42</f>
        <v>25340.899474009449</v>
      </c>
      <c r="O50" s="82">
        <f>'Top of Deck Elev'!CA42</f>
        <v>51.333333333333336</v>
      </c>
      <c r="P50" s="82">
        <f>'Top of Deck Elev'!CC42</f>
        <v>1062.6858489135452</v>
      </c>
    </row>
    <row r="51" spans="2:16" x14ac:dyDescent="0.25">
      <c r="B51" s="259">
        <f>'Top of Deck Elev'!F43</f>
        <v>25275.54552599055</v>
      </c>
      <c r="C51" s="82">
        <f>'Top of Deck Elev'!G43</f>
        <v>-51.333333333333336</v>
      </c>
      <c r="D51" s="82">
        <f>'Top of Deck Elev'!I43</f>
        <v>1061.6985076084547</v>
      </c>
      <c r="E51" s="259">
        <f>'Top of Deck Elev'!AL43</f>
        <v>25314.31793344333</v>
      </c>
      <c r="F51" s="82">
        <f>'Top of Deck Elev'!AM43</f>
        <v>-1.40625</v>
      </c>
      <c r="G51" s="82">
        <f>'Top of Deck Elev'!AO43</f>
        <v>1062.4830031312886</v>
      </c>
      <c r="H51" s="259">
        <f>'Top of Deck Elev'!AP43</f>
        <v>25315.41</v>
      </c>
      <c r="I51" s="82">
        <f>'Top of Deck Elev'!AQ43</f>
        <v>0</v>
      </c>
      <c r="J51" s="82">
        <f>'Top of Deck Elev'!AR43</f>
        <v>1062.4995016360001</v>
      </c>
      <c r="K51" s="259">
        <f>'Top of Deck Elev'!AT43</f>
        <v>25316.50206655667</v>
      </c>
      <c r="L51" s="82">
        <f>'Top of Deck Elev'!AU43</f>
        <v>1.40625</v>
      </c>
      <c r="M51" s="82">
        <f>'Top of Deck Elev'!AW43</f>
        <v>1062.5160001407116</v>
      </c>
      <c r="N51" s="259">
        <f>'Top of Deck Elev'!BZ43</f>
        <v>25355.274474009449</v>
      </c>
      <c r="O51" s="82">
        <f>'Top of Deck Elev'!CA43</f>
        <v>51.333333333333336</v>
      </c>
      <c r="P51" s="82">
        <f>'Top of Deck Elev'!CC43</f>
        <v>1062.903020663545</v>
      </c>
    </row>
    <row r="52" spans="2:16" x14ac:dyDescent="0.25">
      <c r="B52" s="259">
        <f>'Top of Deck Elev'!F44</f>
        <v>25275.54552599055</v>
      </c>
      <c r="C52" s="82">
        <f>'Top of Deck Elev'!G44</f>
        <v>-51.333333333333336</v>
      </c>
      <c r="D52" s="82">
        <f>'Top of Deck Elev'!I44</f>
        <v>1061.6985076084547</v>
      </c>
      <c r="E52" s="259">
        <f>'Top of Deck Elev'!AL44</f>
        <v>25314.31793344333</v>
      </c>
      <c r="F52" s="82">
        <f>'Top of Deck Elev'!AM44</f>
        <v>-1.40625</v>
      </c>
      <c r="G52" s="82">
        <f>'Top of Deck Elev'!AO44</f>
        <v>1062.4830031312886</v>
      </c>
      <c r="H52" s="259">
        <f>'Top of Deck Elev'!AP44</f>
        <v>25315.41</v>
      </c>
      <c r="I52" s="82">
        <f>'Top of Deck Elev'!AQ44</f>
        <v>0</v>
      </c>
      <c r="J52" s="82">
        <f>'Top of Deck Elev'!AR44</f>
        <v>1062.4995016360001</v>
      </c>
      <c r="K52" s="259">
        <f>'Top of Deck Elev'!AT44</f>
        <v>25316.50206655667</v>
      </c>
      <c r="L52" s="82">
        <f>'Top of Deck Elev'!AU44</f>
        <v>1.40625</v>
      </c>
      <c r="M52" s="82">
        <f>'Top of Deck Elev'!AW44</f>
        <v>1062.5160001407116</v>
      </c>
      <c r="N52" s="259">
        <f>'Top of Deck Elev'!BZ44</f>
        <v>25355.274474009449</v>
      </c>
      <c r="O52" s="82">
        <f>'Top of Deck Elev'!CA44</f>
        <v>51.333333333333336</v>
      </c>
      <c r="P52" s="82">
        <f>'Top of Deck Elev'!CC44</f>
        <v>1062.903020663545</v>
      </c>
    </row>
    <row r="53" spans="2:16" x14ac:dyDescent="0.25">
      <c r="B53" s="259">
        <f>'Top of Deck Elev'!F45</f>
        <v>25285.82677599055</v>
      </c>
      <c r="C53" s="82">
        <f>'Top of Deck Elev'!G45</f>
        <v>-51.333333333333336</v>
      </c>
      <c r="D53" s="82">
        <f>'Top of Deck Elev'!I45</f>
        <v>1061.8538326209548</v>
      </c>
      <c r="E53" s="259">
        <f>'Top of Deck Elev'!AL45</f>
        <v>25324.59918344333</v>
      </c>
      <c r="F53" s="82">
        <f>'Top of Deck Elev'!AM45</f>
        <v>-1.40625</v>
      </c>
      <c r="G53" s="82">
        <f>'Top of Deck Elev'!AO45</f>
        <v>1062.6383281437886</v>
      </c>
      <c r="H53" s="259">
        <f>'Top of Deck Elev'!AP45</f>
        <v>25325.69125</v>
      </c>
      <c r="I53" s="82">
        <f>'Top of Deck Elev'!AQ45</f>
        <v>0</v>
      </c>
      <c r="J53" s="82">
        <f>'Top of Deck Elev'!AR45</f>
        <v>1062.6548266485001</v>
      </c>
      <c r="K53" s="259">
        <f>'Top of Deck Elev'!AT45</f>
        <v>25326.78331655667</v>
      </c>
      <c r="L53" s="82">
        <f>'Top of Deck Elev'!AU45</f>
        <v>1.40625</v>
      </c>
      <c r="M53" s="82">
        <f>'Top of Deck Elev'!AW45</f>
        <v>1062.6713251532117</v>
      </c>
      <c r="N53" s="259">
        <f>'Top of Deck Elev'!BZ45</f>
        <v>25365.555724009449</v>
      </c>
      <c r="O53" s="82">
        <f>'Top of Deck Elev'!CA45</f>
        <v>51.333333333333336</v>
      </c>
      <c r="P53" s="82">
        <f>'Top of Deck Elev'!CC45</f>
        <v>1063.0583456760451</v>
      </c>
    </row>
    <row r="54" spans="2:16" x14ac:dyDescent="0.25">
      <c r="B54" s="259">
        <f>'Top of Deck Elev'!F46</f>
        <v>25296.10802599055</v>
      </c>
      <c r="C54" s="82">
        <f>'Top of Deck Elev'!G46</f>
        <v>-51.333333333333336</v>
      </c>
      <c r="D54" s="82">
        <f>'Top of Deck Elev'!I46</f>
        <v>1062.0091576334548</v>
      </c>
      <c r="E54" s="259">
        <f>'Top of Deck Elev'!AL46</f>
        <v>25334.88043344333</v>
      </c>
      <c r="F54" s="82">
        <f>'Top of Deck Elev'!AM46</f>
        <v>-1.40625</v>
      </c>
      <c r="G54" s="82">
        <f>'Top of Deck Elev'!AO46</f>
        <v>1062.7936531562884</v>
      </c>
      <c r="H54" s="259">
        <f>'Top of Deck Elev'!AP46</f>
        <v>25335.9725</v>
      </c>
      <c r="I54" s="82">
        <f>'Top of Deck Elev'!AQ46</f>
        <v>0</v>
      </c>
      <c r="J54" s="82">
        <f>'Top of Deck Elev'!AR46</f>
        <v>1062.810151661</v>
      </c>
      <c r="K54" s="259">
        <f>'Top of Deck Elev'!AT46</f>
        <v>25337.06456655667</v>
      </c>
      <c r="L54" s="82">
        <f>'Top of Deck Elev'!AU46</f>
        <v>1.40625</v>
      </c>
      <c r="M54" s="82">
        <f>'Top of Deck Elev'!AW46</f>
        <v>1062.8266501657115</v>
      </c>
      <c r="N54" s="259">
        <f>'Top of Deck Elev'!BZ46</f>
        <v>25375.836974009449</v>
      </c>
      <c r="O54" s="82">
        <f>'Top of Deck Elev'!CA46</f>
        <v>51.333333333333336</v>
      </c>
      <c r="P54" s="82">
        <f>'Top of Deck Elev'!CC46</f>
        <v>1063.2136706885451</v>
      </c>
    </row>
    <row r="55" spans="2:16" x14ac:dyDescent="0.25">
      <c r="B55" s="259">
        <f>'Top of Deck Elev'!F47</f>
        <v>25306.38927599055</v>
      </c>
      <c r="C55" s="82">
        <f>'Top of Deck Elev'!G47</f>
        <v>-51.333333333333336</v>
      </c>
      <c r="D55" s="82">
        <f>'Top of Deck Elev'!I47</f>
        <v>1062.1644826459549</v>
      </c>
      <c r="E55" s="259">
        <f>'Top of Deck Elev'!AL47</f>
        <v>25345.16168344333</v>
      </c>
      <c r="F55" s="82">
        <f>'Top of Deck Elev'!AM47</f>
        <v>-1.40625</v>
      </c>
      <c r="G55" s="82">
        <f>'Top of Deck Elev'!AO47</f>
        <v>1062.9489781687885</v>
      </c>
      <c r="H55" s="259">
        <f>'Top of Deck Elev'!AP47</f>
        <v>25346.25375</v>
      </c>
      <c r="I55" s="82">
        <f>'Top of Deck Elev'!AQ47</f>
        <v>0</v>
      </c>
      <c r="J55" s="82">
        <f>'Top of Deck Elev'!AR47</f>
        <v>1062.9654766735</v>
      </c>
      <c r="K55" s="259">
        <f>'Top of Deck Elev'!AT47</f>
        <v>25347.34581655667</v>
      </c>
      <c r="L55" s="82">
        <f>'Top of Deck Elev'!AU47</f>
        <v>1.40625</v>
      </c>
      <c r="M55" s="82">
        <f>'Top of Deck Elev'!AW47</f>
        <v>1062.9819751782115</v>
      </c>
      <c r="N55" s="259">
        <f>'Top of Deck Elev'!BZ47</f>
        <v>25386.118224009449</v>
      </c>
      <c r="O55" s="82">
        <f>'Top of Deck Elev'!CA47</f>
        <v>51.333333333333336</v>
      </c>
      <c r="P55" s="82">
        <f>'Top of Deck Elev'!CC47</f>
        <v>1063.3689957010452</v>
      </c>
    </row>
    <row r="56" spans="2:16" x14ac:dyDescent="0.25">
      <c r="B56" s="259">
        <f>'Top of Deck Elev'!F48</f>
        <v>25316.67052599055</v>
      </c>
      <c r="C56" s="82">
        <f>'Top of Deck Elev'!G48</f>
        <v>-51.333333333333336</v>
      </c>
      <c r="D56" s="82">
        <f>'Top of Deck Elev'!I48</f>
        <v>1062.3198076584547</v>
      </c>
      <c r="E56" s="259">
        <f>'Top of Deck Elev'!AL48</f>
        <v>25355.44293344333</v>
      </c>
      <c r="F56" s="82">
        <f>'Top of Deck Elev'!AM48</f>
        <v>-1.40625</v>
      </c>
      <c r="G56" s="82">
        <f>'Top of Deck Elev'!AO48</f>
        <v>1063.1043031812885</v>
      </c>
      <c r="H56" s="259">
        <f>'Top of Deck Elev'!AP48</f>
        <v>25356.535</v>
      </c>
      <c r="I56" s="82">
        <f>'Top of Deck Elev'!AQ48</f>
        <v>0</v>
      </c>
      <c r="J56" s="82">
        <f>'Top of Deck Elev'!AR48</f>
        <v>1063.120801686</v>
      </c>
      <c r="K56" s="259">
        <f>'Top of Deck Elev'!AT48</f>
        <v>25357.62706655667</v>
      </c>
      <c r="L56" s="82">
        <f>'Top of Deck Elev'!AU48</f>
        <v>1.40625</v>
      </c>
      <c r="M56" s="82">
        <f>'Top of Deck Elev'!AW48</f>
        <v>1063.1373001907116</v>
      </c>
      <c r="N56" s="259">
        <f>'Top of Deck Elev'!BZ48</f>
        <v>25396.399474009449</v>
      </c>
      <c r="O56" s="82">
        <f>'Top of Deck Elev'!CA48</f>
        <v>51.333333333333336</v>
      </c>
      <c r="P56" s="82">
        <f>'Top of Deck Elev'!CC48</f>
        <v>1063.5243207135452</v>
      </c>
    </row>
    <row r="57" spans="2:16" x14ac:dyDescent="0.25">
      <c r="B57" s="259">
        <f>'Top of Deck Elev'!F49</f>
        <v>25326.95177599055</v>
      </c>
      <c r="C57" s="82">
        <f>'Top of Deck Elev'!G49</f>
        <v>-51.333333333333336</v>
      </c>
      <c r="D57" s="82">
        <f>'Top of Deck Elev'!I49</f>
        <v>1062.4751326709547</v>
      </c>
      <c r="E57" s="259">
        <f>'Top of Deck Elev'!AL49</f>
        <v>25365.72418344333</v>
      </c>
      <c r="F57" s="82">
        <f>'Top of Deck Elev'!AM49</f>
        <v>-1.40625</v>
      </c>
      <c r="G57" s="82">
        <f>'Top of Deck Elev'!AO49</f>
        <v>1063.2596281937886</v>
      </c>
      <c r="H57" s="259">
        <f>'Top of Deck Elev'!AP49</f>
        <v>25366.81625</v>
      </c>
      <c r="I57" s="82">
        <f>'Top of Deck Elev'!AQ49</f>
        <v>0</v>
      </c>
      <c r="J57" s="82">
        <f>'Top of Deck Elev'!AR49</f>
        <v>1063.2761266985001</v>
      </c>
      <c r="K57" s="259">
        <f>'Top of Deck Elev'!AT49</f>
        <v>25367.90831655667</v>
      </c>
      <c r="L57" s="82">
        <f>'Top of Deck Elev'!AU49</f>
        <v>1.40625</v>
      </c>
      <c r="M57" s="82">
        <f>'Top of Deck Elev'!AW49</f>
        <v>1063.2926252032116</v>
      </c>
      <c r="N57" s="259">
        <f>'Top of Deck Elev'!BZ49</f>
        <v>25406.680724009449</v>
      </c>
      <c r="O57" s="82">
        <f>'Top of Deck Elev'!CA49</f>
        <v>51.333333333333336</v>
      </c>
      <c r="P57" s="82">
        <f>'Top of Deck Elev'!CC49</f>
        <v>1063.679645726045</v>
      </c>
    </row>
    <row r="58" spans="2:16" x14ac:dyDescent="0.25">
      <c r="B58" s="259">
        <f>'Top of Deck Elev'!F50</f>
        <v>25337.23302599055</v>
      </c>
      <c r="C58" s="82">
        <f>'Top of Deck Elev'!G50</f>
        <v>-51.333333333333336</v>
      </c>
      <c r="D58" s="82">
        <f>'Top of Deck Elev'!I50</f>
        <v>1062.6304576834548</v>
      </c>
      <c r="E58" s="259">
        <f>'Top of Deck Elev'!AL50</f>
        <v>25376.00543344333</v>
      </c>
      <c r="F58" s="82">
        <f>'Top of Deck Elev'!AM50</f>
        <v>-1.40625</v>
      </c>
      <c r="G58" s="82">
        <f>'Top of Deck Elev'!AO50</f>
        <v>1063.4149532062886</v>
      </c>
      <c r="H58" s="259">
        <f>'Top of Deck Elev'!AP50</f>
        <v>25377.0975</v>
      </c>
      <c r="I58" s="82">
        <f>'Top of Deck Elev'!AQ50</f>
        <v>0</v>
      </c>
      <c r="J58" s="82">
        <f>'Top of Deck Elev'!AR50</f>
        <v>1063.4314517110001</v>
      </c>
      <c r="K58" s="259">
        <f>'Top of Deck Elev'!AT50</f>
        <v>25378.18956655667</v>
      </c>
      <c r="L58" s="82">
        <f>'Top of Deck Elev'!AU50</f>
        <v>1.40625</v>
      </c>
      <c r="M58" s="82">
        <f>'Top of Deck Elev'!AW50</f>
        <v>1063.4479502157117</v>
      </c>
      <c r="N58" s="259">
        <f>'Top of Deck Elev'!BZ50</f>
        <v>25416.961974009449</v>
      </c>
      <c r="O58" s="82">
        <f>'Top of Deck Elev'!CA50</f>
        <v>51.333333333333336</v>
      </c>
      <c r="P58" s="82">
        <f>'Top of Deck Elev'!CC50</f>
        <v>1063.8349707385451</v>
      </c>
    </row>
    <row r="59" spans="2:16" x14ac:dyDescent="0.25">
      <c r="B59" s="259">
        <f>'Top of Deck Elev'!F51</f>
        <v>25347.51427599055</v>
      </c>
      <c r="C59" s="82">
        <f>'Top of Deck Elev'!G51</f>
        <v>-51.333333333333336</v>
      </c>
      <c r="D59" s="82">
        <f>'Top of Deck Elev'!I51</f>
        <v>1062.7857826959548</v>
      </c>
      <c r="E59" s="259">
        <f>'Top of Deck Elev'!AL51</f>
        <v>25386.28668344333</v>
      </c>
      <c r="F59" s="82">
        <f>'Top of Deck Elev'!AM51</f>
        <v>-1.40625</v>
      </c>
      <c r="G59" s="82">
        <f>'Top of Deck Elev'!AO51</f>
        <v>1063.5702782187884</v>
      </c>
      <c r="H59" s="259">
        <f>'Top of Deck Elev'!AP51</f>
        <v>25387.37875</v>
      </c>
      <c r="I59" s="82">
        <f>'Top of Deck Elev'!AQ51</f>
        <v>0</v>
      </c>
      <c r="J59" s="82">
        <f>'Top of Deck Elev'!AR51</f>
        <v>1063.5867767235</v>
      </c>
      <c r="K59" s="259">
        <f>'Top of Deck Elev'!AT51</f>
        <v>25388.47081655667</v>
      </c>
      <c r="L59" s="82">
        <f>'Top of Deck Elev'!AU51</f>
        <v>1.40625</v>
      </c>
      <c r="M59" s="82">
        <f>'Top of Deck Elev'!AW51</f>
        <v>1063.6032752282117</v>
      </c>
      <c r="N59" s="259">
        <f>'Top of Deck Elev'!BZ51</f>
        <v>25427.243224009449</v>
      </c>
      <c r="O59" s="82">
        <f>'Top of Deck Elev'!CA51</f>
        <v>51.333333333333336</v>
      </c>
      <c r="P59" s="82">
        <f>'Top of Deck Elev'!CC51</f>
        <v>1063.9902957510451</v>
      </c>
    </row>
    <row r="60" spans="2:16" x14ac:dyDescent="0.25">
      <c r="B60" s="259">
        <f>'Top of Deck Elev'!F52</f>
        <v>25357.79552599055</v>
      </c>
      <c r="C60" s="82">
        <f>'Top of Deck Elev'!G52</f>
        <v>-51.333333333333336</v>
      </c>
      <c r="D60" s="82">
        <f>'Top of Deck Elev'!I52</f>
        <v>1062.9411077084549</v>
      </c>
      <c r="E60" s="259">
        <f>'Top of Deck Elev'!AL52</f>
        <v>25396.56793344333</v>
      </c>
      <c r="F60" s="82">
        <f>'Top of Deck Elev'!AM52</f>
        <v>-1.40625</v>
      </c>
      <c r="G60" s="82">
        <f>'Top of Deck Elev'!AO52</f>
        <v>1063.7256032312885</v>
      </c>
      <c r="H60" s="259">
        <f>'Top of Deck Elev'!AP52</f>
        <v>25397.66</v>
      </c>
      <c r="I60" s="82">
        <f>'Top of Deck Elev'!AQ52</f>
        <v>0</v>
      </c>
      <c r="J60" s="82">
        <f>'Top of Deck Elev'!AR52</f>
        <v>1063.742101736</v>
      </c>
      <c r="K60" s="259">
        <f>'Top of Deck Elev'!AT52</f>
        <v>25398.75206655667</v>
      </c>
      <c r="L60" s="82">
        <f>'Top of Deck Elev'!AU52</f>
        <v>1.40625</v>
      </c>
      <c r="M60" s="82">
        <f>'Top of Deck Elev'!AW52</f>
        <v>1063.7586002407115</v>
      </c>
      <c r="N60" s="259">
        <f>'Top of Deck Elev'!BZ52</f>
        <v>25437.524474009449</v>
      </c>
      <c r="O60" s="82">
        <f>'Top of Deck Elev'!CA52</f>
        <v>51.333333333333336</v>
      </c>
      <c r="P60" s="82">
        <f>'Top of Deck Elev'!CC52</f>
        <v>1064.1456207635451</v>
      </c>
    </row>
    <row r="61" spans="2:16" x14ac:dyDescent="0.25">
      <c r="B61" s="259">
        <f>'Top of Deck Elev'!F53</f>
        <v>25357.79552599055</v>
      </c>
      <c r="C61" s="82">
        <f>'Top of Deck Elev'!G53</f>
        <v>-51.333333333333336</v>
      </c>
      <c r="D61" s="82">
        <f>'Top of Deck Elev'!I53</f>
        <v>1062.9411077084549</v>
      </c>
      <c r="E61" s="259">
        <f>'Top of Deck Elev'!AL53</f>
        <v>25396.56793344333</v>
      </c>
      <c r="F61" s="82">
        <f>'Top of Deck Elev'!AM53</f>
        <v>-1.40625</v>
      </c>
      <c r="G61" s="82">
        <f>'Top of Deck Elev'!AO53</f>
        <v>1063.7256032312885</v>
      </c>
      <c r="H61" s="259">
        <f>'Top of Deck Elev'!AP53</f>
        <v>25397.66</v>
      </c>
      <c r="I61" s="82">
        <f>'Top of Deck Elev'!AQ53</f>
        <v>0</v>
      </c>
      <c r="J61" s="82">
        <f>'Top of Deck Elev'!AR53</f>
        <v>1063.742101736</v>
      </c>
      <c r="K61" s="259">
        <f>'Top of Deck Elev'!AT53</f>
        <v>25398.75206655667</v>
      </c>
      <c r="L61" s="82">
        <f>'Top of Deck Elev'!AU53</f>
        <v>1.40625</v>
      </c>
      <c r="M61" s="82">
        <f>'Top of Deck Elev'!AW53</f>
        <v>1063.7586002407115</v>
      </c>
      <c r="N61" s="259">
        <f>'Top of Deck Elev'!BZ53</f>
        <v>25437.524474009449</v>
      </c>
      <c r="O61" s="82">
        <f>'Top of Deck Elev'!CA53</f>
        <v>51.333333333333336</v>
      </c>
      <c r="P61" s="82">
        <f>'Top of Deck Elev'!CC53</f>
        <v>1064.1456207635451</v>
      </c>
    </row>
    <row r="62" spans="2:16" x14ac:dyDescent="0.25">
      <c r="B62" s="259">
        <f>'Top of Deck Elev'!F54</f>
        <v>25368.07677599055</v>
      </c>
      <c r="C62" s="82">
        <f>'Top of Deck Elev'!G54</f>
        <v>-51.333333333333336</v>
      </c>
      <c r="D62" s="82">
        <f>'Top of Deck Elev'!I54</f>
        <v>1063.0964327209549</v>
      </c>
      <c r="E62" s="259">
        <f>'Top of Deck Elev'!AL54</f>
        <v>25406.84918344333</v>
      </c>
      <c r="F62" s="82">
        <f>'Top of Deck Elev'!AM54</f>
        <v>-1.40625</v>
      </c>
      <c r="G62" s="82">
        <f>'Top of Deck Elev'!AO54</f>
        <v>1063.8809282437885</v>
      </c>
      <c r="H62" s="259">
        <f>'Top of Deck Elev'!AP54</f>
        <v>25407.94125</v>
      </c>
      <c r="I62" s="82">
        <f>'Top of Deck Elev'!AQ54</f>
        <v>0</v>
      </c>
      <c r="J62" s="82">
        <f>'Top of Deck Elev'!AR54</f>
        <v>1063.8974267485</v>
      </c>
      <c r="K62" s="259">
        <f>'Top of Deck Elev'!AT54</f>
        <v>25409.03331655667</v>
      </c>
      <c r="L62" s="82">
        <f>'Top of Deck Elev'!AU54</f>
        <v>1.40625</v>
      </c>
      <c r="M62" s="82">
        <f>'Top of Deck Elev'!AW54</f>
        <v>1063.9139252532116</v>
      </c>
      <c r="N62" s="259">
        <f>'Top of Deck Elev'!BZ54</f>
        <v>25447.805724009449</v>
      </c>
      <c r="O62" s="82">
        <f>'Top of Deck Elev'!CA54</f>
        <v>51.333333333333336</v>
      </c>
      <c r="P62" s="82">
        <f>'Top of Deck Elev'!CC54</f>
        <v>1064.3009457760452</v>
      </c>
    </row>
    <row r="63" spans="2:16" x14ac:dyDescent="0.25">
      <c r="B63" s="259">
        <f>'Top of Deck Elev'!F55</f>
        <v>25378.35802599055</v>
      </c>
      <c r="C63" s="82">
        <f>'Top of Deck Elev'!G55</f>
        <v>-51.333333333333336</v>
      </c>
      <c r="D63" s="82">
        <f>'Top of Deck Elev'!I55</f>
        <v>1063.2517577334547</v>
      </c>
      <c r="E63" s="259">
        <f>'Top of Deck Elev'!AL55</f>
        <v>25417.13043344333</v>
      </c>
      <c r="F63" s="82">
        <f>'Top of Deck Elev'!AM55</f>
        <v>-1.40625</v>
      </c>
      <c r="G63" s="82">
        <f>'Top of Deck Elev'!AO55</f>
        <v>1064.0362532562885</v>
      </c>
      <c r="H63" s="259">
        <f>'Top of Deck Elev'!AP55</f>
        <v>25418.2225</v>
      </c>
      <c r="I63" s="82">
        <f>'Top of Deck Elev'!AQ55</f>
        <v>0</v>
      </c>
      <c r="J63" s="82">
        <f>'Top of Deck Elev'!AR55</f>
        <v>1064.0527517610001</v>
      </c>
      <c r="K63" s="259">
        <f>'Top of Deck Elev'!AT55</f>
        <v>25419.31456655667</v>
      </c>
      <c r="L63" s="82">
        <f>'Top of Deck Elev'!AU55</f>
        <v>1.40625</v>
      </c>
      <c r="M63" s="82">
        <f>'Top of Deck Elev'!AW55</f>
        <v>1064.0692502657116</v>
      </c>
      <c r="N63" s="259">
        <f>'Top of Deck Elev'!BZ55</f>
        <v>25458.086974009449</v>
      </c>
      <c r="O63" s="82">
        <f>'Top of Deck Elev'!CA55</f>
        <v>51.333333333333336</v>
      </c>
      <c r="P63" s="82">
        <f>'Top of Deck Elev'!CC55</f>
        <v>1064.4562707885452</v>
      </c>
    </row>
    <row r="64" spans="2:16" x14ac:dyDescent="0.25">
      <c r="B64" s="259">
        <f>'Top of Deck Elev'!F56</f>
        <v>25388.63927599055</v>
      </c>
      <c r="C64" s="82">
        <f>'Top of Deck Elev'!G56</f>
        <v>-51.333333333333336</v>
      </c>
      <c r="D64" s="82">
        <f>'Top of Deck Elev'!I56</f>
        <v>1063.4070827459548</v>
      </c>
      <c r="E64" s="259">
        <f>'Top of Deck Elev'!AL56</f>
        <v>25427.41168344333</v>
      </c>
      <c r="F64" s="82">
        <f>'Top of Deck Elev'!AM56</f>
        <v>-1.40625</v>
      </c>
      <c r="G64" s="82">
        <f>'Top of Deck Elev'!AO56</f>
        <v>1064.1915782687886</v>
      </c>
      <c r="H64" s="259">
        <f>'Top of Deck Elev'!AP56</f>
        <v>25428.50375</v>
      </c>
      <c r="I64" s="82">
        <f>'Top of Deck Elev'!AQ56</f>
        <v>0</v>
      </c>
      <c r="J64" s="82">
        <f>'Top of Deck Elev'!AR56</f>
        <v>1064.2080767735001</v>
      </c>
      <c r="K64" s="259">
        <f>'Top of Deck Elev'!AT56</f>
        <v>25429.59581655667</v>
      </c>
      <c r="L64" s="82">
        <f>'Top of Deck Elev'!AU56</f>
        <v>1.40625</v>
      </c>
      <c r="M64" s="82">
        <f>'Top of Deck Elev'!AW56</f>
        <v>1064.2245752782117</v>
      </c>
      <c r="N64" s="259">
        <f>'Top of Deck Elev'!BZ56</f>
        <v>25468.368224009449</v>
      </c>
      <c r="O64" s="82">
        <f>'Top of Deck Elev'!CA56</f>
        <v>51.333333333333336</v>
      </c>
      <c r="P64" s="82">
        <f>'Top of Deck Elev'!CC56</f>
        <v>1064.611595801045</v>
      </c>
    </row>
    <row r="65" spans="2:16" x14ac:dyDescent="0.25">
      <c r="B65" s="259">
        <f>'Top of Deck Elev'!F57</f>
        <v>25398.92052599055</v>
      </c>
      <c r="C65" s="82">
        <f>'Top of Deck Elev'!G57</f>
        <v>-51.333333333333336</v>
      </c>
      <c r="D65" s="82">
        <f>'Top of Deck Elev'!I57</f>
        <v>1063.5624077584548</v>
      </c>
      <c r="E65" s="259">
        <f>'Top of Deck Elev'!AL57</f>
        <v>25437.69293344333</v>
      </c>
      <c r="F65" s="82">
        <f>'Top of Deck Elev'!AM57</f>
        <v>-1.40625</v>
      </c>
      <c r="G65" s="82">
        <f>'Top of Deck Elev'!AO57</f>
        <v>1064.3469032812884</v>
      </c>
      <c r="H65" s="259">
        <f>'Top of Deck Elev'!AP57</f>
        <v>25438.785</v>
      </c>
      <c r="I65" s="82">
        <f>'Top of Deck Elev'!AQ57</f>
        <v>0</v>
      </c>
      <c r="J65" s="82">
        <f>'Top of Deck Elev'!AR57</f>
        <v>1064.3634017860002</v>
      </c>
      <c r="K65" s="259">
        <f>'Top of Deck Elev'!AT57</f>
        <v>25439.87706655667</v>
      </c>
      <c r="L65" s="82">
        <f>'Top of Deck Elev'!AU57</f>
        <v>1.40625</v>
      </c>
      <c r="M65" s="82">
        <f>'Top of Deck Elev'!AW57</f>
        <v>1064.3799002907117</v>
      </c>
      <c r="N65" s="259">
        <f>'Top of Deck Elev'!BZ57</f>
        <v>25478.649474009449</v>
      </c>
      <c r="O65" s="82">
        <f>'Top of Deck Elev'!CA57</f>
        <v>51.333333333333336</v>
      </c>
      <c r="P65" s="82">
        <f>'Top of Deck Elev'!CC57</f>
        <v>1064.7669208135451</v>
      </c>
    </row>
    <row r="66" spans="2:16" x14ac:dyDescent="0.25">
      <c r="B66" s="259">
        <f>'Top of Deck Elev'!F58</f>
        <v>25409.20177599055</v>
      </c>
      <c r="C66" s="82">
        <f>'Top of Deck Elev'!G58</f>
        <v>-51.333333333333336</v>
      </c>
      <c r="D66" s="82">
        <f>'Top of Deck Elev'!I58</f>
        <v>1063.7177327709549</v>
      </c>
      <c r="E66" s="259">
        <f>'Top of Deck Elev'!AL58</f>
        <v>25447.97418344333</v>
      </c>
      <c r="F66" s="82">
        <f>'Top of Deck Elev'!AM58</f>
        <v>-1.40625</v>
      </c>
      <c r="G66" s="82">
        <f>'Top of Deck Elev'!AO58</f>
        <v>1064.5022282937884</v>
      </c>
      <c r="H66" s="259">
        <f>'Top of Deck Elev'!AP58</f>
        <v>25449.06625</v>
      </c>
      <c r="I66" s="82">
        <f>'Top of Deck Elev'!AQ58</f>
        <v>0</v>
      </c>
      <c r="J66" s="82">
        <f>'Top of Deck Elev'!AR58</f>
        <v>1064.5187267985</v>
      </c>
      <c r="K66" s="259">
        <f>'Top of Deck Elev'!AT58</f>
        <v>25450.15831655667</v>
      </c>
      <c r="L66" s="82">
        <f>'Top of Deck Elev'!AU58</f>
        <v>1.40625</v>
      </c>
      <c r="M66" s="82">
        <f>'Top of Deck Elev'!AW58</f>
        <v>1064.5352253032115</v>
      </c>
      <c r="N66" s="259">
        <f>'Top of Deck Elev'!BZ58</f>
        <v>25488.930724009449</v>
      </c>
      <c r="O66" s="82">
        <f>'Top of Deck Elev'!CA58</f>
        <v>51.333333333333336</v>
      </c>
      <c r="P66" s="82">
        <f>'Top of Deck Elev'!CC58</f>
        <v>1064.9222458260451</v>
      </c>
    </row>
    <row r="67" spans="2:16" x14ac:dyDescent="0.25">
      <c r="B67" s="259">
        <f>'Top of Deck Elev'!F59</f>
        <v>25419.48302599055</v>
      </c>
      <c r="C67" s="82">
        <f>'Top of Deck Elev'!G59</f>
        <v>-51.333333333333336</v>
      </c>
      <c r="D67" s="82">
        <f>'Top of Deck Elev'!I59</f>
        <v>1063.8730577834549</v>
      </c>
      <c r="E67" s="259">
        <f>'Top of Deck Elev'!AL59</f>
        <v>25458.25543344333</v>
      </c>
      <c r="F67" s="82">
        <f>'Top of Deck Elev'!AM59</f>
        <v>-1.40625</v>
      </c>
      <c r="G67" s="82">
        <f>'Top of Deck Elev'!AO59</f>
        <v>1064.6575533062885</v>
      </c>
      <c r="H67" s="259">
        <f>'Top of Deck Elev'!AP59</f>
        <v>25459.3475</v>
      </c>
      <c r="I67" s="82">
        <f>'Top of Deck Elev'!AQ59</f>
        <v>0</v>
      </c>
      <c r="J67" s="82">
        <f>'Top of Deck Elev'!AR59</f>
        <v>1064.674051811</v>
      </c>
      <c r="K67" s="259">
        <f>'Top of Deck Elev'!AT59</f>
        <v>25460.43956655667</v>
      </c>
      <c r="L67" s="82">
        <f>'Top of Deck Elev'!AU59</f>
        <v>1.40625</v>
      </c>
      <c r="M67" s="82">
        <f>'Top of Deck Elev'!AW59</f>
        <v>1064.6905503157116</v>
      </c>
      <c r="N67" s="259">
        <f>'Top of Deck Elev'!BZ59</f>
        <v>25499.211974009449</v>
      </c>
      <c r="O67" s="82">
        <f>'Top of Deck Elev'!CA59</f>
        <v>51.333333333333336</v>
      </c>
      <c r="P67" s="82">
        <f>'Top of Deck Elev'!CC59</f>
        <v>1065.0775708385452</v>
      </c>
    </row>
    <row r="68" spans="2:16" x14ac:dyDescent="0.25">
      <c r="B68" s="259">
        <f>'Top of Deck Elev'!F60</f>
        <v>25429.76427599055</v>
      </c>
      <c r="C68" s="82">
        <f>'Top of Deck Elev'!G60</f>
        <v>-51.333333333333336</v>
      </c>
      <c r="D68" s="82">
        <f>'Top of Deck Elev'!I60</f>
        <v>1064.0283827959547</v>
      </c>
      <c r="E68" s="259">
        <f>'Top of Deck Elev'!AL60</f>
        <v>25468.53668344333</v>
      </c>
      <c r="F68" s="82">
        <f>'Top of Deck Elev'!AM60</f>
        <v>-1.40625</v>
      </c>
      <c r="G68" s="82">
        <f>'Top of Deck Elev'!AO60</f>
        <v>1064.8128783187885</v>
      </c>
      <c r="H68" s="259">
        <f>'Top of Deck Elev'!AP60</f>
        <v>25469.62875</v>
      </c>
      <c r="I68" s="82">
        <f>'Top of Deck Elev'!AQ60</f>
        <v>0</v>
      </c>
      <c r="J68" s="82">
        <f>'Top of Deck Elev'!AR60</f>
        <v>1064.8293768235001</v>
      </c>
      <c r="K68" s="259">
        <f>'Top of Deck Elev'!AT60</f>
        <v>25470.72081655667</v>
      </c>
      <c r="L68" s="82">
        <f>'Top of Deck Elev'!AU60</f>
        <v>1.40625</v>
      </c>
      <c r="M68" s="82">
        <f>'Top of Deck Elev'!AW60</f>
        <v>1064.8458753282116</v>
      </c>
      <c r="N68" s="259">
        <f>'Top of Deck Elev'!BZ60</f>
        <v>25509.493224009449</v>
      </c>
      <c r="O68" s="82">
        <f>'Top of Deck Elev'!CA60</f>
        <v>51.333333333333336</v>
      </c>
      <c r="P68" s="82">
        <f>'Top of Deck Elev'!CC60</f>
        <v>1065.2328958510452</v>
      </c>
    </row>
    <row r="69" spans="2:16" x14ac:dyDescent="0.25">
      <c r="B69" s="259">
        <f>'Top of Deck Elev'!F61</f>
        <v>25440.04552599055</v>
      </c>
      <c r="C69" s="82">
        <f>'Top of Deck Elev'!G61</f>
        <v>-51.333333333333336</v>
      </c>
      <c r="D69" s="82">
        <f>'Top of Deck Elev'!I61</f>
        <v>1064.1837078084548</v>
      </c>
      <c r="E69" s="259">
        <f>'Top of Deck Elev'!AL61</f>
        <v>25478.81793344333</v>
      </c>
      <c r="F69" s="82">
        <f>'Top of Deck Elev'!AM61</f>
        <v>-1.40625</v>
      </c>
      <c r="G69" s="82">
        <f>'Top of Deck Elev'!AO61</f>
        <v>1064.9682033312886</v>
      </c>
      <c r="H69" s="259">
        <f>'Top of Deck Elev'!AP61</f>
        <v>25479.91</v>
      </c>
      <c r="I69" s="82">
        <f>'Top of Deck Elev'!AQ61</f>
        <v>0</v>
      </c>
      <c r="J69" s="82">
        <f>'Top of Deck Elev'!AR61</f>
        <v>1064.9847018360001</v>
      </c>
      <c r="K69" s="259">
        <f>'Top of Deck Elev'!AT61</f>
        <v>25481.00206655667</v>
      </c>
      <c r="L69" s="82">
        <f>'Top of Deck Elev'!AU61</f>
        <v>1.40625</v>
      </c>
      <c r="M69" s="82">
        <f>'Top of Deck Elev'!AW61</f>
        <v>1065.0012003407116</v>
      </c>
      <c r="N69" s="259">
        <f>'Top of Deck Elev'!BZ61</f>
        <v>25519.774474009449</v>
      </c>
      <c r="O69" s="82">
        <f>'Top of Deck Elev'!CA61</f>
        <v>51.333333333333336</v>
      </c>
      <c r="P69" s="82">
        <f>'Top of Deck Elev'!CC61</f>
        <v>1065.388220863545</v>
      </c>
    </row>
    <row r="70" spans="2:16" x14ac:dyDescent="0.25">
      <c r="B70" s="259">
        <f>'Top of Deck Elev'!F62</f>
        <v>25440.04552599055</v>
      </c>
      <c r="C70" s="82">
        <f>'Top of Deck Elev'!G62</f>
        <v>-51.333333333333336</v>
      </c>
      <c r="D70" s="82">
        <f>'Top of Deck Elev'!I62</f>
        <v>1064.1837078084548</v>
      </c>
      <c r="E70" s="259">
        <f>'Top of Deck Elev'!AL62</f>
        <v>25478.81793344333</v>
      </c>
      <c r="F70" s="82">
        <f>'Top of Deck Elev'!AM62</f>
        <v>-1.40625</v>
      </c>
      <c r="G70" s="82">
        <f>'Top of Deck Elev'!AO62</f>
        <v>1064.9682033312886</v>
      </c>
      <c r="H70" s="259">
        <f>'Top of Deck Elev'!AP62</f>
        <v>25479.91</v>
      </c>
      <c r="I70" s="82">
        <f>'Top of Deck Elev'!AQ62</f>
        <v>0</v>
      </c>
      <c r="J70" s="82">
        <f>'Top of Deck Elev'!AR62</f>
        <v>1064.9847018360001</v>
      </c>
      <c r="K70" s="259">
        <f>'Top of Deck Elev'!AT62</f>
        <v>25481.00206655667</v>
      </c>
      <c r="L70" s="82">
        <f>'Top of Deck Elev'!AU62</f>
        <v>1.40625</v>
      </c>
      <c r="M70" s="82">
        <f>'Top of Deck Elev'!AW62</f>
        <v>1065.0012003407116</v>
      </c>
      <c r="N70" s="259">
        <f>'Top of Deck Elev'!BZ62</f>
        <v>25519.774474009449</v>
      </c>
      <c r="O70" s="82">
        <f>'Top of Deck Elev'!CA62</f>
        <v>51.333333333333336</v>
      </c>
      <c r="P70" s="82">
        <f>'Top of Deck Elev'!CC62</f>
        <v>1065.388220863545</v>
      </c>
    </row>
    <row r="71" spans="2:16" x14ac:dyDescent="0.25">
      <c r="B71" s="259">
        <f>'Top of Deck Elev'!F63</f>
        <v>25454.42052599055</v>
      </c>
      <c r="C71" s="82">
        <f>'Top of Deck Elev'!G63</f>
        <v>-51.333333333333336</v>
      </c>
      <c r="D71" s="82">
        <f>'Top of Deck Elev'!I63</f>
        <v>1064.4008795584548</v>
      </c>
      <c r="E71" s="259">
        <f>'Top of Deck Elev'!AL63</f>
        <v>25493.19293344333</v>
      </c>
      <c r="F71" s="82">
        <f>'Top of Deck Elev'!AM63</f>
        <v>-1.40625</v>
      </c>
      <c r="G71" s="82">
        <f>'Top of Deck Elev'!AO63</f>
        <v>1065.1853750812886</v>
      </c>
      <c r="H71" s="259">
        <f>'Top of Deck Elev'!AP63</f>
        <v>25494.285</v>
      </c>
      <c r="I71" s="82">
        <f>'Top of Deck Elev'!AQ63</f>
        <v>0</v>
      </c>
      <c r="J71" s="82">
        <f>'Top of Deck Elev'!AR63</f>
        <v>1065.2018735860001</v>
      </c>
      <c r="K71" s="259">
        <f>'Top of Deck Elev'!AT63</f>
        <v>25495.37706655667</v>
      </c>
      <c r="L71" s="82">
        <f>'Top of Deck Elev'!AU63</f>
        <v>1.40625</v>
      </c>
      <c r="M71" s="82">
        <f>'Top of Deck Elev'!AW63</f>
        <v>1065.2183720907117</v>
      </c>
      <c r="N71" s="259">
        <f>'Top of Deck Elev'!BZ63</f>
        <v>25534.149474009449</v>
      </c>
      <c r="O71" s="82">
        <f>'Top of Deck Elev'!CA63</f>
        <v>51.333333333333336</v>
      </c>
      <c r="P71" s="82">
        <f>'Top of Deck Elev'!CC63</f>
        <v>1065.6053926135451</v>
      </c>
    </row>
    <row r="72" spans="2:16" x14ac:dyDescent="0.25">
      <c r="B72" s="259">
        <f>'Top of Deck Elev'!F64</f>
        <v>25468.79552599055</v>
      </c>
      <c r="C72" s="82">
        <f>'Top of Deck Elev'!G64</f>
        <v>-51.333333333333336</v>
      </c>
      <c r="D72" s="82">
        <f>'Top of Deck Elev'!I64</f>
        <v>1064.6180513084548</v>
      </c>
      <c r="E72" s="259">
        <f>'Top of Deck Elev'!AL64</f>
        <v>25507.56793344333</v>
      </c>
      <c r="F72" s="82">
        <f>'Top of Deck Elev'!AM64</f>
        <v>-1.40625</v>
      </c>
      <c r="G72" s="82">
        <f>'Top of Deck Elev'!AO64</f>
        <v>1065.4025468312884</v>
      </c>
      <c r="H72" s="259">
        <f>'Top of Deck Elev'!AP64</f>
        <v>25508.66</v>
      </c>
      <c r="I72" s="82">
        <f>'Top of Deck Elev'!AQ64</f>
        <v>0</v>
      </c>
      <c r="J72" s="82">
        <f>'Top of Deck Elev'!AR64</f>
        <v>1065.419045336</v>
      </c>
      <c r="K72" s="259">
        <f>'Top of Deck Elev'!AT64</f>
        <v>25509.75206655667</v>
      </c>
      <c r="L72" s="82">
        <f>'Top of Deck Elev'!AU64</f>
        <v>1.40625</v>
      </c>
      <c r="M72" s="82">
        <f>'Top of Deck Elev'!AW64</f>
        <v>1065.4355438407117</v>
      </c>
      <c r="N72" s="259">
        <f>'Top of Deck Elev'!BZ64</f>
        <v>25548.524474009449</v>
      </c>
      <c r="O72" s="82">
        <f>'Top of Deck Elev'!CA64</f>
        <v>51.333333333333336</v>
      </c>
      <c r="P72" s="82">
        <f>'Top of Deck Elev'!CC64</f>
        <v>1065.8225643635451</v>
      </c>
    </row>
    <row r="73" spans="2:16" x14ac:dyDescent="0.25">
      <c r="B73" s="259">
        <f>'Top of Deck Elev'!F65</f>
        <v>25483.17052599055</v>
      </c>
      <c r="C73" s="82">
        <f>'Top of Deck Elev'!G65</f>
        <v>-51.333333333333336</v>
      </c>
      <c r="D73" s="82">
        <f>'Top of Deck Elev'!I65</f>
        <v>1064.8352230584549</v>
      </c>
      <c r="E73" s="259">
        <f>'Top of Deck Elev'!AL65</f>
        <v>25521.94293344333</v>
      </c>
      <c r="F73" s="82">
        <f>'Top of Deck Elev'!AM65</f>
        <v>-1.40625</v>
      </c>
      <c r="G73" s="82">
        <f>'Top of Deck Elev'!AO65</f>
        <v>1065.6197185812885</v>
      </c>
      <c r="H73" s="259">
        <f>'Top of Deck Elev'!AP65</f>
        <v>25523.035</v>
      </c>
      <c r="I73" s="82">
        <f>'Top of Deck Elev'!AQ65</f>
        <v>0</v>
      </c>
      <c r="J73" s="82">
        <f>'Top of Deck Elev'!AR65</f>
        <v>1065.636217086</v>
      </c>
      <c r="K73" s="259">
        <f>'Top of Deck Elev'!AT65</f>
        <v>25524.12706655667</v>
      </c>
      <c r="L73" s="82">
        <f>'Top of Deck Elev'!AU65</f>
        <v>1.40625</v>
      </c>
      <c r="M73" s="82">
        <f>'Top of Deck Elev'!AW65</f>
        <v>1065.6527155907115</v>
      </c>
      <c r="N73" s="259">
        <f>'Top of Deck Elev'!BZ65</f>
        <v>25562.899474009449</v>
      </c>
      <c r="O73" s="82">
        <f>'Top of Deck Elev'!CA65</f>
        <v>51.333333333333336</v>
      </c>
      <c r="P73" s="82">
        <f>'Top of Deck Elev'!CC65</f>
        <v>1066.0397361135451</v>
      </c>
    </row>
    <row r="74" spans="2:16" x14ac:dyDescent="0.25">
      <c r="B74" s="259">
        <f>'Top of Deck Elev'!F66</f>
        <v>25497.54552599055</v>
      </c>
      <c r="C74" s="82">
        <f>'Top of Deck Elev'!G66</f>
        <v>-51.333333333333336</v>
      </c>
      <c r="D74" s="82">
        <f>'Top of Deck Elev'!I66</f>
        <v>1065.0523948084549</v>
      </c>
      <c r="E74" s="259">
        <f>'Top of Deck Elev'!AL66</f>
        <v>25536.31793344333</v>
      </c>
      <c r="F74" s="82">
        <f>'Top of Deck Elev'!AM66</f>
        <v>-1.40625</v>
      </c>
      <c r="G74" s="82">
        <f>'Top of Deck Elev'!AO66</f>
        <v>1065.8368903312885</v>
      </c>
      <c r="H74" s="259">
        <f>'Top of Deck Elev'!AP66</f>
        <v>25537.41</v>
      </c>
      <c r="I74" s="82">
        <f>'Top of Deck Elev'!AQ66</f>
        <v>0</v>
      </c>
      <c r="J74" s="82">
        <f>'Top of Deck Elev'!AR66</f>
        <v>1065.853388836</v>
      </c>
      <c r="K74" s="259">
        <f>'Top of Deck Elev'!AT66</f>
        <v>25538.50206655667</v>
      </c>
      <c r="L74" s="82">
        <f>'Top of Deck Elev'!AU66</f>
        <v>1.40625</v>
      </c>
      <c r="M74" s="82">
        <f>'Top of Deck Elev'!AW66</f>
        <v>1065.8698873407116</v>
      </c>
      <c r="N74" s="259">
        <f>'Top of Deck Elev'!BZ66</f>
        <v>25577.274474009449</v>
      </c>
      <c r="O74" s="82">
        <f>'Top of Deck Elev'!CA66</f>
        <v>51.333333333333336</v>
      </c>
      <c r="P74" s="82">
        <f>'Top of Deck Elev'!CC66</f>
        <v>1066.2569078635452</v>
      </c>
    </row>
    <row r="75" spans="2:16" x14ac:dyDescent="0.25">
      <c r="B75" s="259">
        <f>'Top of Deck Elev'!F67</f>
        <v>25511.92052599055</v>
      </c>
      <c r="C75" s="82">
        <f>'Top of Deck Elev'!G67</f>
        <v>-51.333333333333336</v>
      </c>
      <c r="D75" s="82">
        <f>'Top of Deck Elev'!I67</f>
        <v>1065.2695665584547</v>
      </c>
      <c r="E75" s="259">
        <f>'Top of Deck Elev'!AL67</f>
        <v>25550.69293344333</v>
      </c>
      <c r="F75" s="82">
        <f>'Top of Deck Elev'!AM67</f>
        <v>-1.40625</v>
      </c>
      <c r="G75" s="82">
        <f>'Top of Deck Elev'!AO67</f>
        <v>1066.0540620812885</v>
      </c>
      <c r="H75" s="259">
        <f>'Top of Deck Elev'!AP67</f>
        <v>25551.785</v>
      </c>
      <c r="I75" s="82">
        <f>'Top of Deck Elev'!AQ67</f>
        <v>0</v>
      </c>
      <c r="J75" s="82">
        <f>'Top of Deck Elev'!AR67</f>
        <v>1066.0705605860001</v>
      </c>
      <c r="K75" s="259">
        <f>'Top of Deck Elev'!AT67</f>
        <v>25552.87706655667</v>
      </c>
      <c r="L75" s="82">
        <f>'Top of Deck Elev'!AU67</f>
        <v>1.40625</v>
      </c>
      <c r="M75" s="82">
        <f>'Top of Deck Elev'!AW67</f>
        <v>1066.0870590907116</v>
      </c>
      <c r="N75" s="259">
        <f>'Top of Deck Elev'!BZ67</f>
        <v>25591.649474009449</v>
      </c>
      <c r="O75" s="82">
        <f>'Top of Deck Elev'!CA67</f>
        <v>51.333333333333336</v>
      </c>
      <c r="P75" s="82">
        <f>'Top of Deck Elev'!CC67</f>
        <v>1066.4740796135452</v>
      </c>
    </row>
    <row r="76" spans="2:16" x14ac:dyDescent="0.25">
      <c r="B76" s="259">
        <f>'Top of Deck Elev'!F68</f>
        <v>25526.29552599055</v>
      </c>
      <c r="C76" s="82">
        <f>'Top of Deck Elev'!G68</f>
        <v>-51.333333333333336</v>
      </c>
      <c r="D76" s="82">
        <f>'Top of Deck Elev'!I68</f>
        <v>1065.4867383084547</v>
      </c>
      <c r="E76" s="259">
        <f>'Top of Deck Elev'!AL68</f>
        <v>25565.06793344333</v>
      </c>
      <c r="F76" s="82">
        <f>'Top of Deck Elev'!AM68</f>
        <v>-1.40625</v>
      </c>
      <c r="G76" s="82">
        <f>'Top of Deck Elev'!AO68</f>
        <v>1066.2712338312886</v>
      </c>
      <c r="H76" s="259">
        <f>'Top of Deck Elev'!AP68</f>
        <v>25566.16</v>
      </c>
      <c r="I76" s="82">
        <f>'Top of Deck Elev'!AQ68</f>
        <v>0</v>
      </c>
      <c r="J76" s="82">
        <f>'Top of Deck Elev'!AR68</f>
        <v>1066.2877323360001</v>
      </c>
      <c r="K76" s="259">
        <f>'Top of Deck Elev'!AT68</f>
        <v>25567.25206655667</v>
      </c>
      <c r="L76" s="82">
        <f>'Top of Deck Elev'!AU68</f>
        <v>1.40625</v>
      </c>
      <c r="M76" s="82">
        <f>'Top of Deck Elev'!AW68</f>
        <v>1066.3042308407116</v>
      </c>
      <c r="N76" s="259">
        <f>'Top of Deck Elev'!BZ68</f>
        <v>25606.024474009449</v>
      </c>
      <c r="O76" s="82">
        <f>'Top of Deck Elev'!CA68</f>
        <v>51.333333333333336</v>
      </c>
      <c r="P76" s="82">
        <f>'Top of Deck Elev'!CC68</f>
        <v>1066.691251363545</v>
      </c>
    </row>
    <row r="77" spans="2:16" x14ac:dyDescent="0.25">
      <c r="B77" s="259">
        <f>'Top of Deck Elev'!F69</f>
        <v>25540.67052599055</v>
      </c>
      <c r="C77" s="82">
        <f>'Top of Deck Elev'!G69</f>
        <v>-51.333333333333336</v>
      </c>
      <c r="D77" s="82">
        <f>'Top of Deck Elev'!I69</f>
        <v>1065.7039100584548</v>
      </c>
      <c r="E77" s="259">
        <f>'Top of Deck Elev'!AL69</f>
        <v>25579.44293344333</v>
      </c>
      <c r="F77" s="82">
        <f>'Top of Deck Elev'!AM69</f>
        <v>-1.40625</v>
      </c>
      <c r="G77" s="82">
        <f>'Top of Deck Elev'!AO69</f>
        <v>1066.4884055812886</v>
      </c>
      <c r="H77" s="259">
        <f>'Top of Deck Elev'!AP69</f>
        <v>25580.535</v>
      </c>
      <c r="I77" s="82">
        <f>'Top of Deck Elev'!AQ69</f>
        <v>0</v>
      </c>
      <c r="J77" s="82">
        <f>'Top of Deck Elev'!AR69</f>
        <v>1066.5049040860001</v>
      </c>
      <c r="K77" s="259">
        <f>'Top of Deck Elev'!AT69</f>
        <v>25581.62706655667</v>
      </c>
      <c r="L77" s="82">
        <f>'Top of Deck Elev'!AU69</f>
        <v>1.40625</v>
      </c>
      <c r="M77" s="82">
        <f>'Top of Deck Elev'!AW69</f>
        <v>1066.5214025907117</v>
      </c>
      <c r="N77" s="259">
        <f>'Top of Deck Elev'!BZ69</f>
        <v>25620.399474009449</v>
      </c>
      <c r="O77" s="82">
        <f>'Top of Deck Elev'!CA69</f>
        <v>51.333333333333336</v>
      </c>
      <c r="P77" s="82">
        <f>'Top of Deck Elev'!CC69</f>
        <v>1066.908423113545</v>
      </c>
    </row>
    <row r="78" spans="2:16" x14ac:dyDescent="0.25">
      <c r="B78" s="259">
        <f>'Top of Deck Elev'!F70</f>
        <v>25555.04552599055</v>
      </c>
      <c r="C78" s="82">
        <f>'Top of Deck Elev'!G70</f>
        <v>-51.333333333333336</v>
      </c>
      <c r="D78" s="82">
        <f>'Top of Deck Elev'!I70</f>
        <v>1065.9210818084548</v>
      </c>
      <c r="E78" s="259">
        <f>'Top of Deck Elev'!AL70</f>
        <v>25593.81793344333</v>
      </c>
      <c r="F78" s="82">
        <f>'Top of Deck Elev'!AM70</f>
        <v>-1.40625</v>
      </c>
      <c r="G78" s="82">
        <f>'Top of Deck Elev'!AO70</f>
        <v>1066.7055773312886</v>
      </c>
      <c r="H78" s="259">
        <f>'Top of Deck Elev'!AP70</f>
        <v>25594.91</v>
      </c>
      <c r="I78" s="82">
        <f>'Top of Deck Elev'!AQ70</f>
        <v>0</v>
      </c>
      <c r="J78" s="82">
        <f>'Top of Deck Elev'!AR70</f>
        <v>1066.7220758360002</v>
      </c>
      <c r="K78" s="259">
        <f>'Top of Deck Elev'!AT70</f>
        <v>25596.00206655667</v>
      </c>
      <c r="L78" s="82">
        <f>'Top of Deck Elev'!AU70</f>
        <v>1.40625</v>
      </c>
      <c r="M78" s="82">
        <f>'Top of Deck Elev'!AW70</f>
        <v>1066.7385743407117</v>
      </c>
      <c r="N78" s="259">
        <f>'Top of Deck Elev'!BZ70</f>
        <v>25634.774474009449</v>
      </c>
      <c r="O78" s="82">
        <f>'Top of Deck Elev'!CA70</f>
        <v>51.333333333333336</v>
      </c>
      <c r="P78" s="82">
        <f>'Top of Deck Elev'!CC70</f>
        <v>1067.1255948635451</v>
      </c>
    </row>
    <row r="79" spans="2:16" x14ac:dyDescent="0.25">
      <c r="B79" s="259">
        <f>'Top of Deck Elev'!F71</f>
        <v>25555.04552599055</v>
      </c>
      <c r="C79" s="82">
        <f>'Top of Deck Elev'!G71</f>
        <v>-51.333333333333336</v>
      </c>
      <c r="D79" s="82">
        <f>'Top of Deck Elev'!I71</f>
        <v>1065.9210818084548</v>
      </c>
      <c r="E79" s="259">
        <f>'Top of Deck Elev'!AL71</f>
        <v>25593.81793344333</v>
      </c>
      <c r="F79" s="82">
        <f>'Top of Deck Elev'!AM71</f>
        <v>-1.40625</v>
      </c>
      <c r="G79" s="82">
        <f>'Top of Deck Elev'!AO71</f>
        <v>1066.7055773312886</v>
      </c>
      <c r="H79" s="259">
        <f>'Top of Deck Elev'!AP71</f>
        <v>25594.91</v>
      </c>
      <c r="I79" s="82">
        <f>'Top of Deck Elev'!AQ71</f>
        <v>0</v>
      </c>
      <c r="J79" s="82">
        <f>'Top of Deck Elev'!AR71</f>
        <v>1066.7220758360002</v>
      </c>
      <c r="K79" s="259">
        <f>'Top of Deck Elev'!AT71</f>
        <v>25596.00206655667</v>
      </c>
      <c r="L79" s="82">
        <f>'Top of Deck Elev'!AU71</f>
        <v>1.40625</v>
      </c>
      <c r="M79" s="82">
        <f>'Top of Deck Elev'!AW71</f>
        <v>1066.7385743407117</v>
      </c>
      <c r="N79" s="259">
        <f>'Top of Deck Elev'!BZ71</f>
        <v>25634.774474009449</v>
      </c>
      <c r="O79" s="82">
        <f>'Top of Deck Elev'!CA71</f>
        <v>51.333333333333336</v>
      </c>
      <c r="P79" s="82">
        <f>'Top of Deck Elev'!CC71</f>
        <v>1067.1255948635451</v>
      </c>
    </row>
    <row r="80" spans="2:16" x14ac:dyDescent="0.25">
      <c r="B80" s="259">
        <f>'Top of Deck Elev'!F72</f>
        <v>25565.10802599055</v>
      </c>
      <c r="C80" s="82">
        <f>'Top of Deck Elev'!G72</f>
        <v>-51.333333333333336</v>
      </c>
      <c r="D80" s="82">
        <f>'Top of Deck Elev'!I72</f>
        <v>1066.0731020334547</v>
      </c>
      <c r="E80" s="259">
        <f>'Top of Deck Elev'!AL72</f>
        <v>25603.88043344333</v>
      </c>
      <c r="F80" s="82">
        <f>'Top of Deck Elev'!AM72</f>
        <v>-1.40625</v>
      </c>
      <c r="G80" s="82">
        <f>'Top of Deck Elev'!AO72</f>
        <v>1066.8575975562885</v>
      </c>
      <c r="H80" s="259">
        <f>'Top of Deck Elev'!AP72</f>
        <v>25604.9725</v>
      </c>
      <c r="I80" s="82">
        <f>'Top of Deck Elev'!AQ72</f>
        <v>0</v>
      </c>
      <c r="J80" s="82">
        <f>'Top of Deck Elev'!AR72</f>
        <v>1066.874096061</v>
      </c>
      <c r="K80" s="259">
        <f>'Top of Deck Elev'!AT72</f>
        <v>25606.06456655667</v>
      </c>
      <c r="L80" s="82">
        <f>'Top of Deck Elev'!AU72</f>
        <v>1.40625</v>
      </c>
      <c r="M80" s="82">
        <f>'Top of Deck Elev'!AW72</f>
        <v>1066.8905945657116</v>
      </c>
      <c r="N80" s="259">
        <f>'Top of Deck Elev'!BZ72</f>
        <v>25644.836974009449</v>
      </c>
      <c r="O80" s="82">
        <f>'Top of Deck Elev'!CA72</f>
        <v>51.333333333333336</v>
      </c>
      <c r="P80" s="82">
        <f>'Top of Deck Elev'!CC72</f>
        <v>1067.2776150885452</v>
      </c>
    </row>
    <row r="81" spans="1:16" x14ac:dyDescent="0.25">
      <c r="B81" s="259">
        <f>'Top of Deck Elev'!F73</f>
        <v>25575.17052599055</v>
      </c>
      <c r="C81" s="82">
        <f>'Top of Deck Elev'!G73</f>
        <v>-51.333333333333336</v>
      </c>
      <c r="D81" s="82">
        <f>'Top of Deck Elev'!I73</f>
        <v>1066.2251222584548</v>
      </c>
      <c r="E81" s="259">
        <f>'Top of Deck Elev'!AL73</f>
        <v>25613.94293344333</v>
      </c>
      <c r="F81" s="82">
        <f>'Top of Deck Elev'!AM73</f>
        <v>-1.40625</v>
      </c>
      <c r="G81" s="82">
        <f>'Top of Deck Elev'!AO73</f>
        <v>1067.0096177812886</v>
      </c>
      <c r="H81" s="259">
        <f>'Top of Deck Elev'!AP73</f>
        <v>25615.035</v>
      </c>
      <c r="I81" s="82">
        <f>'Top of Deck Elev'!AQ73</f>
        <v>0</v>
      </c>
      <c r="J81" s="82">
        <f>'Top of Deck Elev'!AR73</f>
        <v>1067.0261162860002</v>
      </c>
      <c r="K81" s="259">
        <f>'Top of Deck Elev'!AT73</f>
        <v>25616.12706655667</v>
      </c>
      <c r="L81" s="82">
        <f>'Top of Deck Elev'!AU73</f>
        <v>1.40625</v>
      </c>
      <c r="M81" s="82">
        <f>'Top of Deck Elev'!AW73</f>
        <v>1067.0426147907117</v>
      </c>
      <c r="N81" s="259">
        <f>'Top of Deck Elev'!BZ73</f>
        <v>25654.899474009449</v>
      </c>
      <c r="O81" s="82">
        <f>'Top of Deck Elev'!CA73</f>
        <v>51.333333333333336</v>
      </c>
      <c r="P81" s="82">
        <f>'Top of Deck Elev'!CC73</f>
        <v>1067.4296353135451</v>
      </c>
    </row>
    <row r="82" spans="1:16" x14ac:dyDescent="0.25">
      <c r="B82" s="259">
        <f>'Top of Deck Elev'!F74</f>
        <v>25585.23302599055</v>
      </c>
      <c r="C82" s="82">
        <f>'Top of Deck Elev'!G74</f>
        <v>-51.333333333333336</v>
      </c>
      <c r="D82" s="82">
        <f>'Top of Deck Elev'!I74</f>
        <v>1066.3771424834547</v>
      </c>
      <c r="E82" s="259">
        <f>'Top of Deck Elev'!AL74</f>
        <v>25624.00543344333</v>
      </c>
      <c r="F82" s="82">
        <f>'Top of Deck Elev'!AM74</f>
        <v>-1.40625</v>
      </c>
      <c r="G82" s="82">
        <f>'Top of Deck Elev'!AO74</f>
        <v>1067.1616380062885</v>
      </c>
      <c r="H82" s="259">
        <f>'Top of Deck Elev'!AP74</f>
        <v>25625.0975</v>
      </c>
      <c r="I82" s="82">
        <f>'Top of Deck Elev'!AQ74</f>
        <v>0</v>
      </c>
      <c r="J82" s="82">
        <f>'Top of Deck Elev'!AR74</f>
        <v>1067.178136511</v>
      </c>
      <c r="K82" s="259">
        <f>'Top of Deck Elev'!AT74</f>
        <v>25626.18956655667</v>
      </c>
      <c r="L82" s="82">
        <f>'Top of Deck Elev'!AU74</f>
        <v>1.40625</v>
      </c>
      <c r="M82" s="82">
        <f>'Top of Deck Elev'!AW74</f>
        <v>1067.1946350157116</v>
      </c>
      <c r="N82" s="259">
        <f>'Top of Deck Elev'!BZ74</f>
        <v>25664.961974009449</v>
      </c>
      <c r="O82" s="82">
        <f>'Top of Deck Elev'!CA74</f>
        <v>51.333333333333336</v>
      </c>
      <c r="P82" s="82">
        <f>'Top of Deck Elev'!CC74</f>
        <v>1067.5816555385452</v>
      </c>
    </row>
    <row r="83" spans="1:16" x14ac:dyDescent="0.25">
      <c r="B83" s="259"/>
      <c r="D83" s="82"/>
      <c r="E83" s="259"/>
      <c r="G83" s="82"/>
      <c r="K83" s="259"/>
      <c r="M83" s="82"/>
      <c r="N83" s="259"/>
      <c r="P83" s="82"/>
    </row>
    <row r="84" spans="1:16" x14ac:dyDescent="0.25">
      <c r="C84" s="81" t="s">
        <v>179</v>
      </c>
      <c r="D84" s="79">
        <f>SLOPE(D34:D81,B34:B81)*100</f>
        <v>1.5107600000000074</v>
      </c>
      <c r="F84" s="81" t="s">
        <v>179</v>
      </c>
      <c r="G84" s="79">
        <f>SLOPE(G34:G81,E34:E81)*100</f>
        <v>1.5107600000000145</v>
      </c>
      <c r="I84" s="81" t="s">
        <v>179</v>
      </c>
      <c r="J84" s="79">
        <f>SLOPE(J34:J81,H34:H81)*100</f>
        <v>1.5107599999999977</v>
      </c>
      <c r="L84" s="81" t="s">
        <v>179</v>
      </c>
      <c r="M84" s="79">
        <f>SLOPE(M34:M81,K34:K81)*100</f>
        <v>1.510760000000001</v>
      </c>
      <c r="O84" s="81" t="s">
        <v>179</v>
      </c>
      <c r="P84" s="79">
        <f>SLOPE(P59:P81,N59:N81)*100</f>
        <v>1.5107599999999803</v>
      </c>
    </row>
    <row r="86" spans="1:16" x14ac:dyDescent="0.25">
      <c r="A86" t="s">
        <v>183</v>
      </c>
    </row>
    <row r="266" ht="13.2" customHeight="1" x14ac:dyDescent="0.25"/>
    <row r="267" ht="16.2" customHeight="1" x14ac:dyDescent="0.25"/>
    <row r="268" ht="13.2" customHeight="1" x14ac:dyDescent="0.25"/>
    <row r="275" spans="12:12" x14ac:dyDescent="0.25">
      <c r="L275" s="81"/>
    </row>
    <row r="276" spans="12:12" x14ac:dyDescent="0.25">
      <c r="L276" s="81"/>
    </row>
    <row r="277" spans="12:12" x14ac:dyDescent="0.25">
      <c r="L277" s="81"/>
    </row>
  </sheetData>
  <mergeCells count="12">
    <mergeCell ref="A31:P31"/>
    <mergeCell ref="B32:D32"/>
    <mergeCell ref="E32:G32"/>
    <mergeCell ref="H32:J32"/>
    <mergeCell ref="K32:M32"/>
    <mergeCell ref="N32:P32"/>
    <mergeCell ref="A2:P2"/>
    <mergeCell ref="H3:J3"/>
    <mergeCell ref="E3:G3"/>
    <mergeCell ref="B3:D3"/>
    <mergeCell ref="N3:P3"/>
    <mergeCell ref="K3:M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7C0FE-C806-4634-BB3A-7ECDF7385E04}">
  <dimension ref="B3:L50"/>
  <sheetViews>
    <sheetView topLeftCell="A26" workbookViewId="0">
      <selection activeCell="C50" sqref="C50"/>
    </sheetView>
  </sheetViews>
  <sheetFormatPr defaultRowHeight="13.2" x14ac:dyDescent="0.25"/>
  <cols>
    <col min="2" max="2" width="20" customWidth="1"/>
    <col min="3" max="3" width="14.33203125" customWidth="1"/>
    <col min="4" max="4" width="14.6640625" customWidth="1"/>
    <col min="5" max="12" width="14.33203125" customWidth="1"/>
  </cols>
  <sheetData>
    <row r="3" spans="2:12" x14ac:dyDescent="0.25">
      <c r="B3" t="s">
        <v>109</v>
      </c>
    </row>
    <row r="4" spans="2:12" x14ac:dyDescent="0.25">
      <c r="B4" t="s">
        <v>110</v>
      </c>
    </row>
    <row r="6" spans="2:12" x14ac:dyDescent="0.25">
      <c r="B6" t="s">
        <v>111</v>
      </c>
    </row>
    <row r="7" spans="2:12" ht="13.8" thickBot="1" x14ac:dyDescent="0.3"/>
    <row r="8" spans="2:12" ht="13.8" x14ac:dyDescent="0.25">
      <c r="B8" s="171"/>
      <c r="C8" s="348" t="s">
        <v>112</v>
      </c>
      <c r="D8" s="349"/>
      <c r="E8" s="349"/>
      <c r="F8" s="349"/>
      <c r="G8" s="350"/>
      <c r="H8" s="349" t="s">
        <v>113</v>
      </c>
      <c r="I8" s="349"/>
      <c r="J8" s="349"/>
      <c r="K8" s="349"/>
      <c r="L8" s="350"/>
    </row>
    <row r="9" spans="2:12" ht="13.8" x14ac:dyDescent="0.25">
      <c r="B9" s="172" t="s">
        <v>114</v>
      </c>
      <c r="C9" s="173">
        <v>1</v>
      </c>
      <c r="D9" s="173">
        <v>2</v>
      </c>
      <c r="E9" s="173">
        <v>3</v>
      </c>
      <c r="F9" s="173">
        <v>4</v>
      </c>
      <c r="G9" s="174">
        <v>5</v>
      </c>
      <c r="H9" s="175">
        <v>1</v>
      </c>
      <c r="I9" s="173">
        <v>2</v>
      </c>
      <c r="J9" s="173">
        <v>3</v>
      </c>
      <c r="K9" s="173">
        <v>4</v>
      </c>
      <c r="L9" s="174">
        <v>5</v>
      </c>
    </row>
    <row r="10" spans="2:12" ht="13.8" x14ac:dyDescent="0.25">
      <c r="B10" s="176" t="s">
        <v>115</v>
      </c>
      <c r="C10" s="177">
        <v>48.171100000000003</v>
      </c>
      <c r="D10" s="177">
        <v>30</v>
      </c>
      <c r="E10" s="177">
        <v>60</v>
      </c>
      <c r="F10" s="177">
        <v>30</v>
      </c>
      <c r="G10" s="178">
        <v>44.719799999999999</v>
      </c>
      <c r="H10" s="179">
        <v>52.5184</v>
      </c>
      <c r="I10" s="177">
        <v>30</v>
      </c>
      <c r="J10" s="177">
        <v>60</v>
      </c>
      <c r="K10" s="177">
        <v>30</v>
      </c>
      <c r="L10" s="178">
        <v>39.150599999999997</v>
      </c>
    </row>
    <row r="11" spans="2:12" ht="13.8" x14ac:dyDescent="0.25">
      <c r="B11" s="180" t="s">
        <v>85</v>
      </c>
      <c r="C11" s="181">
        <v>90</v>
      </c>
      <c r="D11" s="181">
        <f>C11</f>
        <v>90</v>
      </c>
      <c r="E11" s="181">
        <f>C11</f>
        <v>90</v>
      </c>
      <c r="F11" s="181">
        <f>C11</f>
        <v>90</v>
      </c>
      <c r="G11" s="182">
        <f>C11</f>
        <v>90</v>
      </c>
      <c r="H11" s="183">
        <v>90</v>
      </c>
      <c r="I11" s="181">
        <f>H11</f>
        <v>90</v>
      </c>
      <c r="J11" s="181">
        <f>H11</f>
        <v>90</v>
      </c>
      <c r="K11" s="181">
        <f>H11</f>
        <v>90</v>
      </c>
      <c r="L11" s="182">
        <f>H11</f>
        <v>90</v>
      </c>
    </row>
    <row r="12" spans="2:12" ht="16.2" x14ac:dyDescent="0.35">
      <c r="B12" s="180" t="s">
        <v>116</v>
      </c>
      <c r="C12" s="184">
        <v>0.75</v>
      </c>
      <c r="D12" s="184">
        <v>0.75</v>
      </c>
      <c r="E12" s="184">
        <v>0.75</v>
      </c>
      <c r="F12" s="184">
        <v>0.75</v>
      </c>
      <c r="G12" s="185">
        <v>0.75</v>
      </c>
      <c r="H12" s="184">
        <v>0.75</v>
      </c>
      <c r="I12" s="184">
        <v>0.75</v>
      </c>
      <c r="J12" s="184">
        <v>0.75</v>
      </c>
      <c r="K12" s="184">
        <v>0.75</v>
      </c>
      <c r="L12" s="185">
        <v>0.75</v>
      </c>
    </row>
    <row r="13" spans="2:12" ht="16.2" x14ac:dyDescent="0.35">
      <c r="B13" s="180" t="s">
        <v>117</v>
      </c>
      <c r="C13" s="181">
        <v>24</v>
      </c>
      <c r="D13" s="181">
        <v>24</v>
      </c>
      <c r="E13" s="181">
        <v>24</v>
      </c>
      <c r="F13" s="181">
        <v>24</v>
      </c>
      <c r="G13" s="182">
        <v>24</v>
      </c>
      <c r="H13" s="181">
        <v>24</v>
      </c>
      <c r="I13" s="181">
        <v>24</v>
      </c>
      <c r="J13" s="181">
        <v>24</v>
      </c>
      <c r="K13" s="181">
        <v>24</v>
      </c>
      <c r="L13" s="182">
        <v>24</v>
      </c>
    </row>
    <row r="14" spans="2:12" ht="16.2" x14ac:dyDescent="0.35">
      <c r="B14" s="180" t="s">
        <v>118</v>
      </c>
      <c r="C14" s="181">
        <v>28</v>
      </c>
      <c r="D14" s="181">
        <v>32</v>
      </c>
      <c r="E14" s="181">
        <v>32</v>
      </c>
      <c r="F14" s="181">
        <v>32</v>
      </c>
      <c r="G14" s="182">
        <v>28</v>
      </c>
      <c r="H14" s="181">
        <v>28</v>
      </c>
      <c r="I14" s="181">
        <v>32</v>
      </c>
      <c r="J14" s="181">
        <v>32</v>
      </c>
      <c r="K14" s="181">
        <v>32</v>
      </c>
      <c r="L14" s="182">
        <v>28</v>
      </c>
    </row>
    <row r="15" spans="2:12" ht="16.2" x14ac:dyDescent="0.35">
      <c r="B15" s="180" t="s">
        <v>119</v>
      </c>
      <c r="C15" s="186">
        <v>2</v>
      </c>
      <c r="D15" s="186">
        <v>2.25</v>
      </c>
      <c r="E15" s="186">
        <v>3</v>
      </c>
      <c r="F15" s="186">
        <v>2.25</v>
      </c>
      <c r="G15" s="187">
        <v>2</v>
      </c>
      <c r="H15" s="186">
        <v>2</v>
      </c>
      <c r="I15" s="186">
        <v>2.25</v>
      </c>
      <c r="J15" s="186">
        <v>3</v>
      </c>
      <c r="K15" s="186">
        <v>2.25</v>
      </c>
      <c r="L15" s="187">
        <v>2</v>
      </c>
    </row>
    <row r="16" spans="2:12" ht="16.2" x14ac:dyDescent="0.35">
      <c r="B16" s="180" t="s">
        <v>120</v>
      </c>
      <c r="C16" s="186">
        <v>2</v>
      </c>
      <c r="D16" s="186">
        <v>2.4375</v>
      </c>
      <c r="E16" s="186">
        <v>3</v>
      </c>
      <c r="F16" s="186">
        <v>2.4375</v>
      </c>
      <c r="G16" s="187">
        <v>2</v>
      </c>
      <c r="H16" s="186">
        <v>2</v>
      </c>
      <c r="I16" s="186">
        <v>2.4375</v>
      </c>
      <c r="J16" s="186">
        <v>3</v>
      </c>
      <c r="K16" s="186">
        <v>2.4375</v>
      </c>
      <c r="L16" s="187">
        <v>2</v>
      </c>
    </row>
    <row r="17" spans="2:12" ht="16.2" x14ac:dyDescent="0.35">
      <c r="B17" s="180" t="s">
        <v>121</v>
      </c>
      <c r="C17" s="181">
        <v>8</v>
      </c>
      <c r="D17" s="181">
        <v>8</v>
      </c>
      <c r="E17" s="181">
        <v>8</v>
      </c>
      <c r="F17" s="181">
        <v>8</v>
      </c>
      <c r="G17" s="182">
        <v>8</v>
      </c>
      <c r="H17" s="183">
        <v>8</v>
      </c>
      <c r="I17" s="181">
        <v>8</v>
      </c>
      <c r="J17" s="181">
        <v>8</v>
      </c>
      <c r="K17" s="181">
        <v>8</v>
      </c>
      <c r="L17" s="182">
        <v>8</v>
      </c>
    </row>
    <row r="18" spans="2:12" ht="16.2" x14ac:dyDescent="0.35">
      <c r="B18" s="180" t="s">
        <v>122</v>
      </c>
      <c r="C18" s="181">
        <v>1</v>
      </c>
      <c r="D18" s="181">
        <v>1</v>
      </c>
      <c r="E18" s="181">
        <v>1</v>
      </c>
      <c r="F18" s="181">
        <v>1</v>
      </c>
      <c r="G18" s="182">
        <v>1</v>
      </c>
      <c r="H18" s="181">
        <v>1</v>
      </c>
      <c r="I18" s="181">
        <v>1</v>
      </c>
      <c r="J18" s="181">
        <v>1</v>
      </c>
      <c r="K18" s="181">
        <v>1</v>
      </c>
      <c r="L18" s="182">
        <v>1</v>
      </c>
    </row>
    <row r="19" spans="2:12" ht="13.8" x14ac:dyDescent="0.25">
      <c r="B19" s="180" t="s">
        <v>123</v>
      </c>
      <c r="C19" s="186" t="s">
        <v>124</v>
      </c>
      <c r="D19" s="186" t="str">
        <f>C19</f>
        <v>6x6x5/8</v>
      </c>
      <c r="E19" s="186" t="str">
        <f>C19</f>
        <v>6x6x5/8</v>
      </c>
      <c r="F19" s="186" t="str">
        <f>C19</f>
        <v>6x6x5/8</v>
      </c>
      <c r="G19" s="187" t="str">
        <f>C19</f>
        <v>6x6x5/8</v>
      </c>
      <c r="H19" s="186" t="str">
        <f>C19</f>
        <v>6x6x5/8</v>
      </c>
      <c r="I19" s="186" t="str">
        <f>C19</f>
        <v>6x6x5/8</v>
      </c>
      <c r="J19" s="186" t="str">
        <f>C19</f>
        <v>6x6x5/8</v>
      </c>
      <c r="K19" s="186" t="str">
        <f>C19</f>
        <v>6x6x5/8</v>
      </c>
      <c r="L19" s="187" t="str">
        <f>C19</f>
        <v>6x6x5/8</v>
      </c>
    </row>
    <row r="20" spans="2:12" ht="13.8" x14ac:dyDescent="0.25">
      <c r="B20" s="180" t="s">
        <v>125</v>
      </c>
      <c r="C20" s="186">
        <f>SUM(C11,C15,C16)</f>
        <v>94</v>
      </c>
      <c r="D20" s="186">
        <f t="shared" ref="D20:G20" si="0">SUM(D11,D15,D16)</f>
        <v>94.6875</v>
      </c>
      <c r="E20" s="186">
        <f t="shared" si="0"/>
        <v>96</v>
      </c>
      <c r="F20" s="186">
        <f t="shared" si="0"/>
        <v>94.6875</v>
      </c>
      <c r="G20" s="187">
        <f t="shared" si="0"/>
        <v>94</v>
      </c>
      <c r="H20" s="188">
        <f>SUM(H11,H15,H16)</f>
        <v>94</v>
      </c>
      <c r="I20" s="186">
        <f t="shared" ref="I20:L20" si="1">SUM(I11,I15,I16)</f>
        <v>94.6875</v>
      </c>
      <c r="J20" s="186">
        <f t="shared" si="1"/>
        <v>96</v>
      </c>
      <c r="K20" s="186">
        <f t="shared" si="1"/>
        <v>94.6875</v>
      </c>
      <c r="L20" s="187">
        <f t="shared" si="1"/>
        <v>94</v>
      </c>
    </row>
    <row r="21" spans="2:12" ht="13.8" x14ac:dyDescent="0.25">
      <c r="B21" s="180" t="s">
        <v>126</v>
      </c>
      <c r="C21" s="189">
        <f>(C11*C12+C13*C15+C14*C16)/144</f>
        <v>1.1909722222222223</v>
      </c>
      <c r="D21" s="189">
        <f>(D11*D12+D13*D15+D14*D16)/144</f>
        <v>1.3854166666666667</v>
      </c>
      <c r="E21" s="189">
        <f t="shared" ref="E21:L21" si="2">(E11*E12+E13*E15+E14*E16)/144</f>
        <v>1.6354166666666667</v>
      </c>
      <c r="F21" s="189">
        <f t="shared" si="2"/>
        <v>1.3854166666666667</v>
      </c>
      <c r="G21" s="190">
        <f t="shared" si="2"/>
        <v>1.1909722222222223</v>
      </c>
      <c r="H21" s="191">
        <f t="shared" si="2"/>
        <v>1.1909722222222223</v>
      </c>
      <c r="I21" s="189">
        <f t="shared" si="2"/>
        <v>1.3854166666666667</v>
      </c>
      <c r="J21" s="189">
        <f t="shared" si="2"/>
        <v>1.6354166666666667</v>
      </c>
      <c r="K21" s="189">
        <f t="shared" si="2"/>
        <v>1.3854166666666667</v>
      </c>
      <c r="L21" s="190">
        <f t="shared" si="2"/>
        <v>1.1909722222222223</v>
      </c>
    </row>
    <row r="22" spans="2:12" ht="13.8" x14ac:dyDescent="0.25">
      <c r="B22" s="180" t="s">
        <v>127</v>
      </c>
      <c r="C22" s="192">
        <f>C21*C10*490/1000</f>
        <v>28.111516586805561</v>
      </c>
      <c r="D22" s="192">
        <f t="shared" ref="D22:L22" si="3">D21*D10*490/1000</f>
        <v>20.365625000000001</v>
      </c>
      <c r="E22" s="192">
        <f t="shared" si="3"/>
        <v>48.081249999999997</v>
      </c>
      <c r="F22" s="192">
        <f t="shared" si="3"/>
        <v>20.365625000000001</v>
      </c>
      <c r="G22" s="193">
        <f t="shared" si="3"/>
        <v>26.097419395833334</v>
      </c>
      <c r="H22" s="194">
        <f t="shared" si="3"/>
        <v>30.648498222222223</v>
      </c>
      <c r="I22" s="192">
        <f t="shared" si="3"/>
        <v>20.365625000000001</v>
      </c>
      <c r="J22" s="192">
        <f t="shared" si="3"/>
        <v>48.081249999999997</v>
      </c>
      <c r="K22" s="192">
        <f t="shared" si="3"/>
        <v>20.365625000000001</v>
      </c>
      <c r="L22" s="193">
        <f t="shared" si="3"/>
        <v>22.847365770833335</v>
      </c>
    </row>
    <row r="23" spans="2:12" ht="13.8" x14ac:dyDescent="0.25">
      <c r="B23" s="195"/>
      <c r="C23" s="196"/>
      <c r="D23" s="196"/>
      <c r="E23" s="196"/>
      <c r="F23" s="196"/>
      <c r="G23" s="196"/>
      <c r="H23" s="196"/>
      <c r="I23" s="196"/>
      <c r="J23" s="196"/>
      <c r="K23" s="196"/>
      <c r="L23" s="197"/>
    </row>
    <row r="24" spans="2:12" ht="13.8" x14ac:dyDescent="0.25">
      <c r="B24" s="180"/>
      <c r="C24" s="351" t="s">
        <v>128</v>
      </c>
      <c r="D24" s="352"/>
      <c r="E24" s="352"/>
      <c r="F24" s="352"/>
      <c r="G24" s="353"/>
      <c r="H24" s="354" t="s">
        <v>129</v>
      </c>
      <c r="I24" s="355"/>
      <c r="J24" s="355"/>
      <c r="K24" s="355"/>
      <c r="L24" s="356"/>
    </row>
    <row r="25" spans="2:12" ht="13.8" x14ac:dyDescent="0.25">
      <c r="B25" s="172" t="s">
        <v>114</v>
      </c>
      <c r="C25" s="173">
        <v>1</v>
      </c>
      <c r="D25" s="173">
        <v>2</v>
      </c>
      <c r="E25" s="173">
        <v>3</v>
      </c>
      <c r="F25" s="173">
        <v>4</v>
      </c>
      <c r="G25" s="174">
        <v>5</v>
      </c>
      <c r="H25" s="175">
        <v>1</v>
      </c>
      <c r="I25" s="173">
        <v>2</v>
      </c>
      <c r="J25" s="173">
        <v>3</v>
      </c>
      <c r="K25" s="173">
        <v>4</v>
      </c>
      <c r="L25" s="174">
        <v>5</v>
      </c>
    </row>
    <row r="26" spans="2:12" ht="13.8" x14ac:dyDescent="0.25">
      <c r="B26" s="176" t="s">
        <v>115</v>
      </c>
      <c r="C26" s="177">
        <v>45.304499999999997</v>
      </c>
      <c r="D26" s="177">
        <v>30</v>
      </c>
      <c r="E26" s="177">
        <v>60</v>
      </c>
      <c r="F26" s="177">
        <v>30</v>
      </c>
      <c r="G26" s="178">
        <v>45.142600000000002</v>
      </c>
      <c r="H26" s="179">
        <v>49.2654</v>
      </c>
      <c r="I26" s="177">
        <v>30</v>
      </c>
      <c r="J26" s="177">
        <v>60</v>
      </c>
      <c r="K26" s="177">
        <v>30</v>
      </c>
      <c r="L26" s="178">
        <v>39.959800000000001</v>
      </c>
    </row>
    <row r="27" spans="2:12" ht="13.8" x14ac:dyDescent="0.25">
      <c r="B27" s="180" t="s">
        <v>85</v>
      </c>
      <c r="C27" s="181">
        <v>90</v>
      </c>
      <c r="D27" s="181">
        <f>C27</f>
        <v>90</v>
      </c>
      <c r="E27" s="181">
        <f>C27</f>
        <v>90</v>
      </c>
      <c r="F27" s="181">
        <f>C27</f>
        <v>90</v>
      </c>
      <c r="G27" s="182">
        <f>C27</f>
        <v>90</v>
      </c>
      <c r="H27" s="183">
        <v>90</v>
      </c>
      <c r="I27" s="181">
        <f>H27</f>
        <v>90</v>
      </c>
      <c r="J27" s="181">
        <f>H27</f>
        <v>90</v>
      </c>
      <c r="K27" s="181">
        <f>H27</f>
        <v>90</v>
      </c>
      <c r="L27" s="182">
        <f>H27</f>
        <v>90</v>
      </c>
    </row>
    <row r="28" spans="2:12" ht="16.2" x14ac:dyDescent="0.35">
      <c r="B28" s="180" t="s">
        <v>116</v>
      </c>
      <c r="C28" s="198">
        <v>0.625</v>
      </c>
      <c r="D28" s="198">
        <v>0.625</v>
      </c>
      <c r="E28" s="198">
        <v>0.625</v>
      </c>
      <c r="F28" s="198">
        <v>0.625</v>
      </c>
      <c r="G28" s="199">
        <v>0.625</v>
      </c>
      <c r="H28" s="200">
        <v>0.625</v>
      </c>
      <c r="I28" s="198">
        <v>0.625</v>
      </c>
      <c r="J28" s="198">
        <v>0.625</v>
      </c>
      <c r="K28" s="198">
        <v>0.625</v>
      </c>
      <c r="L28" s="199">
        <v>0.625</v>
      </c>
    </row>
    <row r="29" spans="2:12" ht="16.2" x14ac:dyDescent="0.35">
      <c r="B29" s="180" t="s">
        <v>117</v>
      </c>
      <c r="C29" s="181">
        <v>18</v>
      </c>
      <c r="D29" s="181">
        <v>18</v>
      </c>
      <c r="E29" s="181">
        <v>18</v>
      </c>
      <c r="F29" s="181">
        <v>18</v>
      </c>
      <c r="G29" s="182">
        <v>18</v>
      </c>
      <c r="H29" s="183">
        <v>18</v>
      </c>
      <c r="I29" s="181">
        <v>18</v>
      </c>
      <c r="J29" s="181">
        <v>18</v>
      </c>
      <c r="K29" s="181">
        <v>18</v>
      </c>
      <c r="L29" s="182">
        <v>18</v>
      </c>
    </row>
    <row r="30" spans="2:12" ht="16.2" x14ac:dyDescent="0.35">
      <c r="B30" s="180" t="s">
        <v>118</v>
      </c>
      <c r="C30" s="181">
        <v>24</v>
      </c>
      <c r="D30" s="181">
        <v>24</v>
      </c>
      <c r="E30" s="181">
        <v>24</v>
      </c>
      <c r="F30" s="181">
        <v>24</v>
      </c>
      <c r="G30" s="182">
        <v>24</v>
      </c>
      <c r="H30" s="183">
        <v>24</v>
      </c>
      <c r="I30" s="181">
        <v>24</v>
      </c>
      <c r="J30" s="181">
        <v>24</v>
      </c>
      <c r="K30" s="181">
        <v>24</v>
      </c>
      <c r="L30" s="182">
        <v>24</v>
      </c>
    </row>
    <row r="31" spans="2:12" ht="16.2" x14ac:dyDescent="0.35">
      <c r="B31" s="180" t="s">
        <v>119</v>
      </c>
      <c r="C31" s="186">
        <v>1</v>
      </c>
      <c r="D31" s="186">
        <v>1</v>
      </c>
      <c r="E31" s="186">
        <v>1</v>
      </c>
      <c r="F31" s="186">
        <v>1</v>
      </c>
      <c r="G31" s="187">
        <v>1</v>
      </c>
      <c r="H31" s="188">
        <v>1</v>
      </c>
      <c r="I31" s="186">
        <v>1</v>
      </c>
      <c r="J31" s="186">
        <v>1</v>
      </c>
      <c r="K31" s="186">
        <v>1</v>
      </c>
      <c r="L31" s="187">
        <v>1</v>
      </c>
    </row>
    <row r="32" spans="2:12" ht="16.2" x14ac:dyDescent="0.35">
      <c r="B32" s="180" t="s">
        <v>120</v>
      </c>
      <c r="C32" s="186">
        <v>1</v>
      </c>
      <c r="D32" s="186">
        <v>1.25</v>
      </c>
      <c r="E32" s="186">
        <v>1.5</v>
      </c>
      <c r="F32" s="186">
        <v>1.25</v>
      </c>
      <c r="G32" s="187">
        <v>1</v>
      </c>
      <c r="H32" s="188">
        <v>1</v>
      </c>
      <c r="I32" s="186">
        <v>1.25</v>
      </c>
      <c r="J32" s="186">
        <v>1.5</v>
      </c>
      <c r="K32" s="186">
        <v>1.25</v>
      </c>
      <c r="L32" s="187">
        <v>1</v>
      </c>
    </row>
    <row r="33" spans="2:12" ht="16.2" x14ac:dyDescent="0.35">
      <c r="B33" s="180" t="s">
        <v>121</v>
      </c>
      <c r="C33" s="181">
        <v>8</v>
      </c>
      <c r="D33" s="181">
        <v>8</v>
      </c>
      <c r="E33" s="181">
        <v>8</v>
      </c>
      <c r="F33" s="181">
        <v>8</v>
      </c>
      <c r="G33" s="182">
        <v>8</v>
      </c>
      <c r="H33" s="183">
        <v>8</v>
      </c>
      <c r="I33" s="181">
        <v>8</v>
      </c>
      <c r="J33" s="181">
        <v>8</v>
      </c>
      <c r="K33" s="181">
        <v>8</v>
      </c>
      <c r="L33" s="182">
        <v>8</v>
      </c>
    </row>
    <row r="34" spans="2:12" ht="16.2" x14ac:dyDescent="0.35">
      <c r="B34" s="180" t="s">
        <v>122</v>
      </c>
      <c r="C34" s="181">
        <v>1</v>
      </c>
      <c r="D34" s="181">
        <v>1</v>
      </c>
      <c r="E34" s="181">
        <v>1</v>
      </c>
      <c r="F34" s="181">
        <v>1</v>
      </c>
      <c r="G34" s="182">
        <v>1</v>
      </c>
      <c r="H34" s="181">
        <v>1</v>
      </c>
      <c r="I34" s="181">
        <v>1</v>
      </c>
      <c r="J34" s="181">
        <v>1</v>
      </c>
      <c r="K34" s="181">
        <v>1</v>
      </c>
      <c r="L34" s="182">
        <v>1</v>
      </c>
    </row>
    <row r="35" spans="2:12" ht="13.8" x14ac:dyDescent="0.25">
      <c r="B35" s="180" t="s">
        <v>123</v>
      </c>
      <c r="C35" s="186" t="str">
        <f>C19</f>
        <v>6x6x5/8</v>
      </c>
      <c r="D35" s="186" t="str">
        <f>C19</f>
        <v>6x6x5/8</v>
      </c>
      <c r="E35" s="186" t="str">
        <f>C19</f>
        <v>6x6x5/8</v>
      </c>
      <c r="F35" s="186" t="str">
        <f>C19</f>
        <v>6x6x5/8</v>
      </c>
      <c r="G35" s="187" t="str">
        <f>C19</f>
        <v>6x6x5/8</v>
      </c>
      <c r="H35" s="186" t="str">
        <f>C19</f>
        <v>6x6x5/8</v>
      </c>
      <c r="I35" s="186" t="str">
        <f>C19</f>
        <v>6x6x5/8</v>
      </c>
      <c r="J35" s="186" t="str">
        <f>C19</f>
        <v>6x6x5/8</v>
      </c>
      <c r="K35" s="186" t="str">
        <f>C19</f>
        <v>6x6x5/8</v>
      </c>
      <c r="L35" s="187" t="str">
        <f>C19</f>
        <v>6x6x5/8</v>
      </c>
    </row>
    <row r="36" spans="2:12" ht="13.8" x14ac:dyDescent="0.25">
      <c r="B36" s="180" t="s">
        <v>125</v>
      </c>
      <c r="C36" s="186">
        <f>SUM(C27,C31,C32)</f>
        <v>92</v>
      </c>
      <c r="D36" s="186">
        <f t="shared" ref="D36:G36" si="4">SUM(D27,D31,D32)</f>
        <v>92.25</v>
      </c>
      <c r="E36" s="186">
        <f t="shared" si="4"/>
        <v>92.5</v>
      </c>
      <c r="F36" s="186">
        <f t="shared" si="4"/>
        <v>92.25</v>
      </c>
      <c r="G36" s="187">
        <f t="shared" si="4"/>
        <v>92</v>
      </c>
      <c r="H36" s="188">
        <f>SUM(H27,H31,H32)</f>
        <v>92</v>
      </c>
      <c r="I36" s="186">
        <f t="shared" ref="I36:L36" si="5">SUM(I27,I31,I32)</f>
        <v>92.25</v>
      </c>
      <c r="J36" s="186">
        <f t="shared" si="5"/>
        <v>92.5</v>
      </c>
      <c r="K36" s="186">
        <f t="shared" si="5"/>
        <v>92.25</v>
      </c>
      <c r="L36" s="187">
        <f t="shared" si="5"/>
        <v>92</v>
      </c>
    </row>
    <row r="37" spans="2:12" ht="13.8" x14ac:dyDescent="0.25">
      <c r="B37" s="180" t="s">
        <v>126</v>
      </c>
      <c r="C37" s="189">
        <f>(C27*C28+C29*C31+C30*C32)/144</f>
        <v>0.68229166666666663</v>
      </c>
      <c r="D37" s="189">
        <f>(D27*D28+D29*D31+D30*D32)/144</f>
        <v>0.72395833333333337</v>
      </c>
      <c r="E37" s="189">
        <f>(E27*E28+E29*E31+E30*E32)/144</f>
        <v>0.765625</v>
      </c>
      <c r="F37" s="189">
        <f t="shared" ref="F37:G37" si="6">(F27*F28+F29*F31+F30*F32)/144</f>
        <v>0.72395833333333337</v>
      </c>
      <c r="G37" s="190">
        <f t="shared" si="6"/>
        <v>0.68229166666666663</v>
      </c>
      <c r="H37" s="191">
        <f>(H27*H28+H29*H31+H30*H32)/144</f>
        <v>0.68229166666666663</v>
      </c>
      <c r="I37" s="189">
        <f>(I27*I28+I29*I31+I30*I32)/144</f>
        <v>0.72395833333333337</v>
      </c>
      <c r="J37" s="189">
        <f>(J27*J28+J29*J31+J30*J32)/144</f>
        <v>0.765625</v>
      </c>
      <c r="K37" s="189">
        <f t="shared" ref="K37:L37" si="7">(K27*K28+K29*K31+K30*K32)/144</f>
        <v>0.72395833333333337</v>
      </c>
      <c r="L37" s="190">
        <f t="shared" si="7"/>
        <v>0.68229166666666663</v>
      </c>
    </row>
    <row r="38" spans="2:12" ht="14.4" thickBot="1" x14ac:dyDescent="0.3">
      <c r="B38" s="201" t="s">
        <v>127</v>
      </c>
      <c r="C38" s="202">
        <f>C37*C26*490/1000</f>
        <v>15.146332578124996</v>
      </c>
      <c r="D38" s="203">
        <f>D37*D26*490/1000</f>
        <v>10.6421875</v>
      </c>
      <c r="E38" s="204">
        <f>E37*E26*490/1000</f>
        <v>22.509374999999999</v>
      </c>
      <c r="F38" s="204">
        <f t="shared" ref="F38:G38" si="8">F37*F26*490/1000</f>
        <v>10.6421875</v>
      </c>
      <c r="G38" s="205">
        <f t="shared" si="8"/>
        <v>15.092205697916667</v>
      </c>
      <c r="H38" s="204">
        <f>H37*H26*490/1000</f>
        <v>16.470552218750001</v>
      </c>
      <c r="I38" s="206">
        <f>I37*I26*490/1000</f>
        <v>10.6421875</v>
      </c>
      <c r="J38" s="206">
        <f>J37*J26*490/1000</f>
        <v>22.509374999999999</v>
      </c>
      <c r="K38" s="206">
        <f t="shared" ref="K38:L38" si="9">K37*K26*490/1000</f>
        <v>10.6421875</v>
      </c>
      <c r="L38" s="207">
        <f t="shared" si="9"/>
        <v>13.359476885416667</v>
      </c>
    </row>
    <row r="41" spans="2:12" ht="13.8" x14ac:dyDescent="0.25">
      <c r="B41" s="208" t="s">
        <v>51</v>
      </c>
      <c r="C41" s="209">
        <v>6.4000000000000001E-2</v>
      </c>
    </row>
    <row r="43" spans="2:12" ht="13.8" thickBot="1" x14ac:dyDescent="0.3"/>
    <row r="44" spans="2:12" ht="27" customHeight="1" x14ac:dyDescent="0.25">
      <c r="B44" s="210" t="s">
        <v>81</v>
      </c>
      <c r="C44" s="211" t="s">
        <v>82</v>
      </c>
      <c r="D44" s="211" t="s">
        <v>83</v>
      </c>
      <c r="E44" s="211" t="s">
        <v>84</v>
      </c>
      <c r="F44" s="212" t="s">
        <v>85</v>
      </c>
    </row>
    <row r="45" spans="2:12" ht="27" customHeight="1" x14ac:dyDescent="0.25">
      <c r="B45" s="213" t="s">
        <v>130</v>
      </c>
      <c r="C45" s="215">
        <f>MAX(C13:G13)</f>
        <v>24</v>
      </c>
      <c r="D45" s="215">
        <f>MAX(H13:L13)</f>
        <v>24</v>
      </c>
      <c r="E45" s="215">
        <f>MAX(C29:G29)</f>
        <v>18</v>
      </c>
      <c r="F45" s="216">
        <f>MAX(H29:L29)</f>
        <v>18</v>
      </c>
    </row>
    <row r="46" spans="2:12" ht="27" customHeight="1" x14ac:dyDescent="0.25">
      <c r="B46" s="213" t="s">
        <v>135</v>
      </c>
      <c r="C46" s="215">
        <f>C45/2*$C$41+1</f>
        <v>1.768</v>
      </c>
      <c r="D46" s="215">
        <f>D45/2*$C$41+1</f>
        <v>1.768</v>
      </c>
      <c r="E46" s="215">
        <f>E45/2*$C$41+1</f>
        <v>1.5760000000000001</v>
      </c>
      <c r="F46" s="216">
        <f>F45/2*$C$41+1</f>
        <v>1.5760000000000001</v>
      </c>
    </row>
    <row r="47" spans="2:12" ht="27" customHeight="1" x14ac:dyDescent="0.25">
      <c r="B47" s="213" t="s">
        <v>134</v>
      </c>
      <c r="C47" s="215">
        <f>ROUNDUP(C46*8,0)/8</f>
        <v>1.875</v>
      </c>
      <c r="D47" s="215">
        <f>ROUNDUP(D46*8,0)/8</f>
        <v>1.875</v>
      </c>
      <c r="E47" s="215">
        <f>ROUNDUP(E46*8,0)/8</f>
        <v>1.625</v>
      </c>
      <c r="F47" s="216">
        <f>ROUNDUP(F46*8,0)/8</f>
        <v>1.625</v>
      </c>
    </row>
    <row r="48" spans="2:12" ht="27" customHeight="1" x14ac:dyDescent="0.25">
      <c r="B48" s="213" t="s">
        <v>131</v>
      </c>
      <c r="C48" s="215">
        <f>MAX(C15:G15)</f>
        <v>3</v>
      </c>
      <c r="D48" s="215">
        <f>MAX(H15:L15)</f>
        <v>3</v>
      </c>
      <c r="E48" s="215">
        <f>MAX(C31:G31)</f>
        <v>1</v>
      </c>
      <c r="F48" s="216">
        <f>MAX(H31:L31)</f>
        <v>1</v>
      </c>
    </row>
    <row r="49" spans="2:8" ht="27" customHeight="1" x14ac:dyDescent="0.25">
      <c r="B49" s="213" t="s">
        <v>132</v>
      </c>
      <c r="C49" s="215">
        <v>2</v>
      </c>
      <c r="D49" s="215">
        <v>2</v>
      </c>
      <c r="E49" s="215">
        <v>1</v>
      </c>
      <c r="F49" s="216">
        <v>1</v>
      </c>
      <c r="G49" s="56"/>
      <c r="H49" s="56"/>
    </row>
    <row r="50" spans="2:8" ht="27" customHeight="1" thickBot="1" x14ac:dyDescent="0.3">
      <c r="B50" s="214" t="s">
        <v>133</v>
      </c>
      <c r="C50" s="217">
        <f>C47+C48+C49</f>
        <v>6.875</v>
      </c>
      <c r="D50" s="217">
        <f>D47+D48+D49</f>
        <v>6.875</v>
      </c>
      <c r="E50" s="217">
        <f>E47+E48+E49</f>
        <v>3.625</v>
      </c>
      <c r="F50" s="218">
        <f>F47+F48+F49</f>
        <v>3.625</v>
      </c>
    </row>
  </sheetData>
  <mergeCells count="4">
    <mergeCell ref="C8:G8"/>
    <mergeCell ref="H8:L8"/>
    <mergeCell ref="C24:G24"/>
    <mergeCell ref="H24:L24"/>
  </mergeCells>
  <conditionalFormatting sqref="C8 C9:G10 H21:L23 C24 H24">
    <cfRule type="containsText" dxfId="8" priority="9" operator="containsText" text="NOT">
      <formula>NOT(ISERROR(SEARCH("NOT",C8)))</formula>
    </cfRule>
  </conditionalFormatting>
  <conditionalFormatting sqref="C26">
    <cfRule type="containsText" dxfId="7" priority="7" operator="containsText" text="NOT">
      <formula>NOT(ISERROR(SEARCH("NOT",C26)))</formula>
    </cfRule>
  </conditionalFormatting>
  <conditionalFormatting sqref="C20:G23">
    <cfRule type="containsText" dxfId="6" priority="3" operator="containsText" text="NOT">
      <formula>NOT(ISERROR(SEARCH("NOT",C20)))</formula>
    </cfRule>
  </conditionalFormatting>
  <conditionalFormatting sqref="C11:L19">
    <cfRule type="containsText" dxfId="5" priority="1" operator="containsText" text="NOT">
      <formula>NOT(ISERROR(SEARCH("NOT",C11)))</formula>
    </cfRule>
  </conditionalFormatting>
  <conditionalFormatting sqref="C25:L38">
    <cfRule type="containsText" dxfId="4" priority="2" operator="containsText" text="NOT">
      <formula>NOT(ISERROR(SEARCH("NOT",C25)))</formula>
    </cfRule>
  </conditionalFormatting>
  <conditionalFormatting sqref="E26:H26">
    <cfRule type="containsText" dxfId="3" priority="5" operator="containsText" text="NOT">
      <formula>NOT(ISERROR(SEARCH("NOT",E26)))</formula>
    </cfRule>
  </conditionalFormatting>
  <conditionalFormatting sqref="H10">
    <cfRule type="containsText" dxfId="2" priority="8" operator="containsText" text="NOT">
      <formula>NOT(ISERROR(SEARCH("NOT",H10)))</formula>
    </cfRule>
  </conditionalFormatting>
  <conditionalFormatting sqref="J10:L10">
    <cfRule type="containsText" dxfId="1" priority="6" operator="containsText" text="NOT">
      <formula>NOT(ISERROR(SEARCH("NOT",J10)))</formula>
    </cfRule>
  </conditionalFormatting>
  <conditionalFormatting sqref="J26:L26">
    <cfRule type="containsText" dxfId="0" priority="4" operator="containsText" text="NOT">
      <formula>NOT(ISERROR(SEARCH("NOT",J26)))</formula>
    </cfRule>
  </conditionalFormatting>
  <pageMargins left="0.7" right="0.7" top="0.75" bottom="0.75" header="0.3" footer="0.3"/>
  <pageSetup orientation="portrait" r:id="rId1"/>
  <ignoredErrors>
    <ignoredError sqref="C48:F48 C45:F45" formulaRange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3E9EE-7E61-4853-A7FD-6E73715203C7}">
  <dimension ref="A1:S124"/>
  <sheetViews>
    <sheetView view="pageBreakPreview" topLeftCell="A6" zoomScaleNormal="100" zoomScaleSheetLayoutView="100" workbookViewId="0">
      <selection activeCell="E81" sqref="E81"/>
    </sheetView>
  </sheetViews>
  <sheetFormatPr defaultColWidth="8.88671875" defaultRowHeight="13.2" x14ac:dyDescent="0.25"/>
  <cols>
    <col min="1" max="1" width="36.33203125" style="11" bestFit="1" customWidth="1"/>
    <col min="2" max="2" width="10.33203125" style="11" bestFit="1" customWidth="1"/>
    <col min="3" max="3" width="13.44140625" style="11" bestFit="1" customWidth="1"/>
    <col min="4" max="4" width="12.44140625" style="11" customWidth="1"/>
    <col min="5" max="5" width="13.88671875" style="11" customWidth="1"/>
    <col min="6" max="6" width="18.109375" style="11" customWidth="1"/>
    <col min="7" max="7" width="16" style="11" bestFit="1" customWidth="1"/>
    <col min="8" max="8" width="12" style="11" bestFit="1" customWidth="1"/>
    <col min="9" max="9" width="9" style="11" bestFit="1" customWidth="1"/>
    <col min="10" max="10" width="9.88671875" style="11" bestFit="1" customWidth="1"/>
    <col min="11" max="11" width="12.33203125" style="11" bestFit="1" customWidth="1"/>
    <col min="12" max="12" width="7.88671875" style="11" bestFit="1" customWidth="1"/>
    <col min="13" max="19" width="10.109375" style="11" customWidth="1"/>
    <col min="20" max="36" width="8.5546875" style="11" customWidth="1"/>
    <col min="37" max="16384" width="8.88671875" style="11"/>
  </cols>
  <sheetData>
    <row r="1" spans="1:19" x14ac:dyDescent="0.25">
      <c r="A1" s="59"/>
      <c r="B1" s="60"/>
      <c r="C1" s="60"/>
      <c r="D1" s="60"/>
      <c r="E1" s="60"/>
      <c r="F1" s="60"/>
      <c r="G1" s="61"/>
      <c r="H1" s="15" t="s">
        <v>16</v>
      </c>
      <c r="I1" s="311" t="s">
        <v>17</v>
      </c>
      <c r="J1" s="312"/>
      <c r="K1" s="54" t="s">
        <v>18</v>
      </c>
      <c r="L1" s="16" t="s">
        <v>19</v>
      </c>
      <c r="M1" s="95"/>
      <c r="N1" s="86"/>
      <c r="O1" s="86"/>
      <c r="P1" s="86"/>
      <c r="Q1" s="86"/>
      <c r="R1" s="86"/>
      <c r="S1" s="86"/>
    </row>
    <row r="2" spans="1:19" x14ac:dyDescent="0.25">
      <c r="A2" s="62"/>
      <c r="B2" s="299" t="s">
        <v>20</v>
      </c>
      <c r="C2" s="299"/>
      <c r="D2" s="299"/>
      <c r="E2" s="299"/>
      <c r="F2" s="299"/>
      <c r="G2" s="300"/>
      <c r="H2" s="361">
        <v>684213</v>
      </c>
      <c r="I2" s="363">
        <v>13080</v>
      </c>
      <c r="J2" s="364"/>
      <c r="K2" s="363">
        <v>1</v>
      </c>
      <c r="L2" s="357">
        <v>1</v>
      </c>
      <c r="M2" s="96"/>
      <c r="N2" s="94"/>
      <c r="O2" s="94"/>
      <c r="P2" s="94"/>
      <c r="Q2" s="94"/>
      <c r="R2" s="94"/>
      <c r="S2" s="94"/>
    </row>
    <row r="3" spans="1:19" x14ac:dyDescent="0.25">
      <c r="A3" s="359" t="s">
        <v>38</v>
      </c>
      <c r="B3" s="360"/>
      <c r="C3" s="87"/>
      <c r="D3" s="87"/>
      <c r="E3" s="91"/>
      <c r="F3" s="63" t="s">
        <v>21</v>
      </c>
      <c r="G3" s="64"/>
      <c r="H3" s="361"/>
      <c r="I3" s="363"/>
      <c r="J3" s="364"/>
      <c r="K3" s="363"/>
      <c r="L3" s="357"/>
      <c r="M3" s="96"/>
      <c r="N3" s="94"/>
      <c r="O3" s="94"/>
      <c r="P3" s="94"/>
      <c r="Q3" s="94"/>
      <c r="R3" s="94"/>
      <c r="S3" s="94"/>
    </row>
    <row r="4" spans="1:19" x14ac:dyDescent="0.25">
      <c r="A4" s="65" t="s">
        <v>22</v>
      </c>
      <c r="B4" s="66"/>
      <c r="C4" s="66"/>
      <c r="D4" s="92" t="s">
        <v>23</v>
      </c>
      <c r="F4" s="93" t="s">
        <v>21</v>
      </c>
      <c r="G4" s="67"/>
      <c r="H4" s="362"/>
      <c r="I4" s="365"/>
      <c r="J4" s="366"/>
      <c r="K4" s="365"/>
      <c r="L4" s="358"/>
      <c r="M4" s="96"/>
      <c r="N4" s="94"/>
      <c r="O4" s="94"/>
      <c r="P4" s="94"/>
      <c r="Q4" s="94"/>
      <c r="R4" s="94"/>
      <c r="S4" s="94"/>
    </row>
    <row r="5" spans="1:19" x14ac:dyDescent="0.25">
      <c r="A5" s="68" t="s">
        <v>24</v>
      </c>
      <c r="B5" s="69"/>
      <c r="C5" s="70" t="s">
        <v>25</v>
      </c>
      <c r="D5" s="26" t="s">
        <v>26</v>
      </c>
      <c r="E5" s="26" t="s">
        <v>27</v>
      </c>
      <c r="F5" s="27" t="s">
        <v>25</v>
      </c>
      <c r="G5" s="71"/>
      <c r="H5" s="72"/>
      <c r="I5" s="71"/>
      <c r="J5" s="71"/>
      <c r="K5" s="71"/>
      <c r="L5" s="73"/>
      <c r="M5" s="97"/>
    </row>
    <row r="6" spans="1:19" ht="13.2" customHeight="1" x14ac:dyDescent="0.25">
      <c r="A6" s="29" t="s">
        <v>3</v>
      </c>
      <c r="B6" s="74"/>
      <c r="C6" s="57">
        <v>45137</v>
      </c>
      <c r="D6" s="58" t="s">
        <v>28</v>
      </c>
      <c r="E6" s="33"/>
      <c r="F6" s="57"/>
      <c r="G6" s="314" t="s">
        <v>44</v>
      </c>
      <c r="H6" s="315"/>
      <c r="I6" s="315"/>
      <c r="J6" s="315"/>
      <c r="K6" s="315"/>
      <c r="L6" s="316"/>
      <c r="M6" s="98"/>
      <c r="N6" s="85"/>
      <c r="O6" s="85"/>
      <c r="P6" s="85"/>
      <c r="Q6" s="85"/>
      <c r="R6" s="85"/>
      <c r="S6" s="85"/>
    </row>
    <row r="7" spans="1:19" x14ac:dyDescent="0.25">
      <c r="A7" s="29"/>
      <c r="B7" s="74"/>
      <c r="C7" s="31"/>
      <c r="D7" s="58"/>
      <c r="E7" s="33" t="s">
        <v>29</v>
      </c>
      <c r="F7" s="33" t="s">
        <v>29</v>
      </c>
      <c r="G7" s="317" t="s">
        <v>77</v>
      </c>
      <c r="H7" s="318"/>
      <c r="I7" s="318"/>
      <c r="J7" s="318"/>
      <c r="K7" s="318"/>
      <c r="L7" s="319"/>
      <c r="M7" s="95"/>
      <c r="N7" s="86"/>
      <c r="O7" s="86"/>
      <c r="P7" s="86"/>
      <c r="Q7" s="86"/>
      <c r="R7" s="86"/>
      <c r="S7" s="86"/>
    </row>
    <row r="8" spans="1:19" ht="13.8" thickBot="1" x14ac:dyDescent="0.3">
      <c r="A8" s="34" t="s">
        <v>29</v>
      </c>
      <c r="B8" s="75"/>
      <c r="C8" s="36" t="s">
        <v>29</v>
      </c>
      <c r="D8" s="37" t="s">
        <v>29</v>
      </c>
      <c r="E8" s="38" t="s">
        <v>29</v>
      </c>
      <c r="F8" s="38" t="s">
        <v>29</v>
      </c>
      <c r="G8" s="320" t="s">
        <v>31</v>
      </c>
      <c r="H8" s="321"/>
      <c r="I8" s="321"/>
      <c r="J8" s="321"/>
      <c r="K8" s="321"/>
      <c r="L8" s="322"/>
      <c r="M8" s="99"/>
      <c r="N8" s="47"/>
      <c r="O8" s="47"/>
      <c r="P8" s="47"/>
      <c r="Q8" s="47"/>
      <c r="R8" s="47"/>
      <c r="S8" s="47"/>
    </row>
    <row r="10" spans="1:19" x14ac:dyDescent="0.25">
      <c r="A10" s="370" t="s">
        <v>41</v>
      </c>
      <c r="B10" s="371"/>
      <c r="C10" s="371"/>
      <c r="D10" s="88"/>
      <c r="E10" s="88"/>
      <c r="F10" s="46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</row>
    <row r="11" spans="1:19" x14ac:dyDescent="0.25">
      <c r="A11" s="32"/>
      <c r="B11" s="70" t="s">
        <v>33</v>
      </c>
      <c r="C11" s="70" t="s">
        <v>34</v>
      </c>
      <c r="E11" s="89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</row>
    <row r="12" spans="1:19" x14ac:dyDescent="0.25">
      <c r="A12" s="76" t="s">
        <v>70</v>
      </c>
      <c r="B12" s="77" t="e">
        <f>#REF!</f>
        <v>#REF!</v>
      </c>
      <c r="C12" s="77" t="e">
        <f>#REF!</f>
        <v>#REF!</v>
      </c>
      <c r="D12" s="147" t="s">
        <v>73</v>
      </c>
      <c r="E12" s="89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</row>
    <row r="13" spans="1:19" x14ac:dyDescent="0.25">
      <c r="A13" s="76" t="s">
        <v>71</v>
      </c>
      <c r="B13" s="100" t="e">
        <f>#REF!</f>
        <v>#REF!</v>
      </c>
      <c r="C13" s="100" t="e">
        <f>#REF!</f>
        <v>#REF!</v>
      </c>
      <c r="D13" s="147" t="s">
        <v>74</v>
      </c>
      <c r="E13" s="89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</row>
    <row r="14" spans="1:19" x14ac:dyDescent="0.25">
      <c r="A14" s="90" t="s">
        <v>72</v>
      </c>
      <c r="B14" s="78" t="e">
        <f>ABS(B12-B13)*12</f>
        <v>#REF!</v>
      </c>
      <c r="C14" s="78" t="e">
        <f>ABS(C12-C13)*12</f>
        <v>#REF!</v>
      </c>
      <c r="D14" s="80" t="s">
        <v>58</v>
      </c>
      <c r="E14" s="89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</row>
    <row r="15" spans="1:19" x14ac:dyDescent="0.25">
      <c r="A15" s="90" t="s">
        <v>100</v>
      </c>
      <c r="B15" s="165" t="e">
        <f>(#REF!-#REF!)/(D65-D62)</f>
        <v>#REF!</v>
      </c>
      <c r="C15" s="165" t="e">
        <f>(#REF!-#REF!)/(D69-D66)</f>
        <v>#REF!</v>
      </c>
      <c r="D15" s="80" t="s">
        <v>136</v>
      </c>
      <c r="E15" s="89"/>
      <c r="F15" s="46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</row>
    <row r="16" spans="1:19" x14ac:dyDescent="0.25">
      <c r="A16" s="144"/>
      <c r="B16" s="102"/>
      <c r="C16" s="102"/>
      <c r="D16" s="145"/>
      <c r="E16" s="145"/>
      <c r="F16" s="145"/>
      <c r="G16" s="145"/>
      <c r="H16" s="47"/>
      <c r="I16" s="156"/>
      <c r="J16" s="47"/>
      <c r="K16" s="47"/>
      <c r="L16" s="47"/>
      <c r="M16" s="47"/>
      <c r="N16" s="47"/>
      <c r="O16" s="47"/>
      <c r="P16" s="47"/>
      <c r="Q16" s="47"/>
      <c r="R16" s="47"/>
      <c r="S16" s="47"/>
    </row>
    <row r="17" spans="1:19" x14ac:dyDescent="0.25">
      <c r="A17" s="90" t="s">
        <v>43</v>
      </c>
      <c r="B17" s="78" t="e">
        <f>B12-1.25</f>
        <v>#REF!</v>
      </c>
      <c r="C17" s="78" t="e">
        <f>C12-1.25</f>
        <v>#REF!</v>
      </c>
      <c r="D17" s="372" t="s">
        <v>75</v>
      </c>
      <c r="E17" s="373"/>
      <c r="F17" s="373"/>
      <c r="G17" s="373"/>
      <c r="H17" s="47"/>
      <c r="I17" s="47"/>
      <c r="K17" s="47"/>
      <c r="L17" s="47"/>
      <c r="M17" s="47"/>
      <c r="N17" s="47"/>
      <c r="O17" s="47"/>
      <c r="P17" s="47"/>
      <c r="Q17" s="47"/>
      <c r="R17" s="47"/>
      <c r="S17" s="47"/>
    </row>
    <row r="18" spans="1:19" x14ac:dyDescent="0.25">
      <c r="A18" s="90" t="s">
        <v>42</v>
      </c>
      <c r="B18" s="78" t="e">
        <f>B13-1.25</f>
        <v>#REF!</v>
      </c>
      <c r="C18" s="78" t="e">
        <f>C13-1.25</f>
        <v>#REF!</v>
      </c>
      <c r="D18" s="372"/>
      <c r="E18" s="373"/>
      <c r="F18" s="373"/>
      <c r="G18" s="373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</row>
    <row r="19" spans="1:19" ht="12.75" customHeight="1" x14ac:dyDescent="0.25">
      <c r="A19" s="90" t="s">
        <v>78</v>
      </c>
      <c r="B19" s="219" t="e">
        <f>B12-(7+11/16)/12</f>
        <v>#REF!</v>
      </c>
      <c r="C19" s="219"/>
      <c r="D19" s="372" t="s">
        <v>137</v>
      </c>
      <c r="E19" s="373"/>
      <c r="F19" s="373"/>
      <c r="G19" s="373"/>
      <c r="H19" s="373"/>
      <c r="I19" s="373"/>
      <c r="J19" s="373"/>
      <c r="K19" s="373"/>
      <c r="L19" s="47"/>
      <c r="M19" s="47"/>
      <c r="N19" s="47"/>
      <c r="O19" s="47"/>
      <c r="P19" s="47"/>
      <c r="Q19" s="47"/>
      <c r="R19" s="47"/>
      <c r="S19" s="47"/>
    </row>
    <row r="20" spans="1:19" x14ac:dyDescent="0.25">
      <c r="A20" s="90" t="s">
        <v>79</v>
      </c>
      <c r="B20" s="219" t="e">
        <f>B13-1-(1.875/12)</f>
        <v>#REF!</v>
      </c>
      <c r="C20" s="219"/>
      <c r="D20" s="374" t="s">
        <v>90</v>
      </c>
      <c r="E20" s="375"/>
      <c r="F20" s="375"/>
      <c r="G20" s="375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</row>
    <row r="21" spans="1:19" x14ac:dyDescent="0.25">
      <c r="A21" s="152"/>
      <c r="B21" s="127"/>
      <c r="C21" s="127"/>
      <c r="D21" s="170"/>
      <c r="E21" s="170"/>
      <c r="F21" s="170"/>
      <c r="G21" s="170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</row>
    <row r="22" spans="1:19" x14ac:dyDescent="0.25">
      <c r="A22" s="116"/>
      <c r="B22" s="129"/>
      <c r="C22" s="129"/>
      <c r="D22" s="170"/>
      <c r="E22" s="170"/>
      <c r="F22" s="170"/>
      <c r="G22" s="170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</row>
    <row r="23" spans="1:19" x14ac:dyDescent="0.25">
      <c r="A23" s="116"/>
      <c r="B23" s="129"/>
      <c r="C23" s="129"/>
      <c r="D23" s="170"/>
      <c r="E23" s="170"/>
      <c r="F23" s="170"/>
      <c r="G23" s="170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</row>
    <row r="24" spans="1:19" x14ac:dyDescent="0.25">
      <c r="A24" s="116" t="s">
        <v>138</v>
      </c>
      <c r="B24" s="129"/>
      <c r="C24" s="129"/>
      <c r="D24" s="170"/>
      <c r="E24" s="170"/>
      <c r="F24" s="170"/>
      <c r="G24" s="170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</row>
    <row r="25" spans="1:19" x14ac:dyDescent="0.25">
      <c r="A25" s="116"/>
      <c r="B25" s="129"/>
      <c r="C25" s="129"/>
      <c r="D25" s="170"/>
      <c r="E25" s="170"/>
      <c r="F25" s="170"/>
      <c r="G25" s="170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</row>
    <row r="26" spans="1:19" x14ac:dyDescent="0.25">
      <c r="A26" s="116"/>
      <c r="B26" s="129"/>
      <c r="C26" s="129"/>
      <c r="D26" s="170"/>
      <c r="E26" s="170"/>
      <c r="F26" s="170"/>
      <c r="G26" s="170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</row>
    <row r="27" spans="1:19" x14ac:dyDescent="0.25">
      <c r="A27" s="116"/>
      <c r="B27" s="129"/>
      <c r="C27" s="129"/>
      <c r="D27" s="170"/>
      <c r="E27" s="170"/>
      <c r="F27" s="170"/>
      <c r="G27" s="170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</row>
    <row r="28" spans="1:19" x14ac:dyDescent="0.25">
      <c r="A28" s="116"/>
      <c r="B28" s="129"/>
      <c r="C28" s="129"/>
      <c r="D28" s="170"/>
      <c r="E28" s="170"/>
      <c r="F28" s="170"/>
      <c r="G28" s="170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</row>
    <row r="29" spans="1:19" x14ac:dyDescent="0.25">
      <c r="A29" s="116"/>
      <c r="B29" s="129"/>
      <c r="C29" s="129"/>
      <c r="D29" s="170"/>
      <c r="E29" s="170"/>
      <c r="F29" s="170"/>
      <c r="G29" s="170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</row>
    <row r="30" spans="1:19" x14ac:dyDescent="0.25">
      <c r="A30" s="116"/>
      <c r="B30" s="129"/>
      <c r="C30" s="129"/>
      <c r="D30" s="170"/>
      <c r="E30" s="170"/>
      <c r="F30" s="170"/>
      <c r="G30" s="170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</row>
    <row r="31" spans="1:19" x14ac:dyDescent="0.25">
      <c r="A31" s="116"/>
      <c r="B31" s="129"/>
      <c r="C31" s="129"/>
      <c r="D31" s="170"/>
      <c r="E31" s="170"/>
      <c r="F31" s="170"/>
      <c r="G31" s="170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</row>
    <row r="32" spans="1:19" x14ac:dyDescent="0.25">
      <c r="A32" s="116" t="s">
        <v>139</v>
      </c>
      <c r="B32" s="129"/>
      <c r="C32" s="129"/>
      <c r="D32" s="170"/>
      <c r="E32" s="170"/>
      <c r="F32" s="170"/>
      <c r="G32" s="170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</row>
    <row r="33" spans="1:19" x14ac:dyDescent="0.25">
      <c r="B33" s="129"/>
      <c r="C33" s="129"/>
      <c r="D33" s="170"/>
      <c r="E33" s="170"/>
      <c r="F33" s="170"/>
      <c r="G33" s="170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</row>
    <row r="34" spans="1:19" x14ac:dyDescent="0.25">
      <c r="A34" s="116"/>
      <c r="B34" s="129"/>
      <c r="C34" s="129"/>
      <c r="D34" s="170"/>
      <c r="E34" s="170"/>
      <c r="F34" s="170"/>
      <c r="G34" s="170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</row>
    <row r="35" spans="1:19" x14ac:dyDescent="0.25">
      <c r="A35" s="116"/>
      <c r="B35" s="129"/>
      <c r="C35" s="129"/>
      <c r="D35" s="170"/>
      <c r="E35" s="170"/>
      <c r="F35" s="170"/>
      <c r="G35" s="170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</row>
    <row r="36" spans="1:19" x14ac:dyDescent="0.25">
      <c r="A36" s="116"/>
      <c r="B36" s="129"/>
      <c r="C36" s="129"/>
      <c r="D36" s="146"/>
      <c r="E36" s="146"/>
      <c r="F36" s="146"/>
      <c r="G36" s="146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</row>
    <row r="37" spans="1:19" x14ac:dyDescent="0.25">
      <c r="A37" s="90" t="s">
        <v>87</v>
      </c>
      <c r="B37" s="164">
        <v>4</v>
      </c>
      <c r="C37" s="164">
        <v>4</v>
      </c>
      <c r="D37" s="146" t="s">
        <v>95</v>
      </c>
      <c r="E37" s="146"/>
      <c r="F37" s="146"/>
      <c r="G37" s="146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</row>
    <row r="38" spans="1:19" x14ac:dyDescent="0.25">
      <c r="A38" s="90" t="s">
        <v>53</v>
      </c>
      <c r="B38" s="78" t="e">
        <f>B19-$B$37</f>
        <v>#REF!</v>
      </c>
      <c r="C38" s="78">
        <f>C19-$C$37</f>
        <v>-4</v>
      </c>
      <c r="D38" s="372" t="s">
        <v>88</v>
      </c>
      <c r="E38" s="373"/>
      <c r="F38" s="373"/>
      <c r="G38" s="373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</row>
    <row r="39" spans="1:19" x14ac:dyDescent="0.25">
      <c r="A39" s="90" t="s">
        <v>52</v>
      </c>
      <c r="B39" s="78" t="e">
        <f>B20-$B$37</f>
        <v>#REF!</v>
      </c>
      <c r="C39" s="78">
        <f>C20-$C$37</f>
        <v>-4</v>
      </c>
      <c r="D39" s="372"/>
      <c r="E39" s="373"/>
      <c r="F39" s="373"/>
      <c r="G39" s="373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</row>
    <row r="40" spans="1:19" x14ac:dyDescent="0.25">
      <c r="A40" s="126"/>
      <c r="B40" s="127"/>
      <c r="C40" s="127"/>
      <c r="D40" s="80"/>
      <c r="E40" s="89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</row>
    <row r="41" spans="1:19" x14ac:dyDescent="0.25">
      <c r="A41" s="90" t="s">
        <v>67</v>
      </c>
      <c r="B41" s="164">
        <v>951.9</v>
      </c>
      <c r="C41" s="164">
        <v>961.1</v>
      </c>
      <c r="D41" s="372" t="s">
        <v>76</v>
      </c>
      <c r="E41" s="373"/>
      <c r="F41" s="373"/>
      <c r="G41" s="373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</row>
    <row r="42" spans="1:19" x14ac:dyDescent="0.25">
      <c r="A42" s="90" t="s">
        <v>68</v>
      </c>
      <c r="B42" s="164">
        <v>951.1</v>
      </c>
      <c r="C42" s="164">
        <v>960.5</v>
      </c>
      <c r="D42" s="372"/>
      <c r="E42" s="373"/>
      <c r="F42" s="373"/>
      <c r="G42" s="373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</row>
    <row r="43" spans="1:19" x14ac:dyDescent="0.25">
      <c r="A43" s="90" t="s">
        <v>62</v>
      </c>
      <c r="B43" s="78">
        <v>37.326300000000003</v>
      </c>
      <c r="C43" s="78">
        <v>37.325299999999999</v>
      </c>
      <c r="D43" s="80" t="s">
        <v>69</v>
      </c>
      <c r="E43" s="89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</row>
    <row r="44" spans="1:19" x14ac:dyDescent="0.25">
      <c r="A44" s="90" t="s">
        <v>66</v>
      </c>
      <c r="B44" s="130" t="e">
        <f>ROUNDUP(MAX(G47:G53),0)</f>
        <v>#REF!</v>
      </c>
      <c r="C44" s="130" t="e">
        <f>ROUNDUP(MAX(G54:G59),0)</f>
        <v>#REF!</v>
      </c>
      <c r="D44" s="80" t="s">
        <v>65</v>
      </c>
      <c r="E44" s="89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</row>
    <row r="45" spans="1:19" ht="13.8" thickBot="1" x14ac:dyDescent="0.3">
      <c r="A45" s="128"/>
      <c r="B45" s="129"/>
      <c r="C45" s="129"/>
      <c r="D45" s="80"/>
      <c r="E45" s="89"/>
      <c r="F45" s="46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</row>
    <row r="46" spans="1:19" ht="27" thickBot="1" x14ac:dyDescent="0.3">
      <c r="A46" s="143"/>
      <c r="B46" s="140" t="s">
        <v>61</v>
      </c>
      <c r="C46" s="117" t="s">
        <v>63</v>
      </c>
      <c r="D46" s="141" t="s">
        <v>59</v>
      </c>
      <c r="E46" s="117" t="s">
        <v>60</v>
      </c>
      <c r="F46" s="158" t="s">
        <v>80</v>
      </c>
      <c r="G46" s="142" t="s">
        <v>64</v>
      </c>
      <c r="H46" s="155"/>
      <c r="I46" s="47"/>
      <c r="J46" s="169"/>
      <c r="K46" s="47"/>
      <c r="L46" s="47"/>
      <c r="M46" s="47"/>
      <c r="N46" s="47"/>
      <c r="O46" s="47"/>
      <c r="P46" s="47"/>
      <c r="Q46" s="47"/>
      <c r="R46" s="47"/>
      <c r="S46" s="47"/>
    </row>
    <row r="47" spans="1:19" x14ac:dyDescent="0.25">
      <c r="A47" s="367" t="s">
        <v>36</v>
      </c>
      <c r="B47" s="133">
        <v>1</v>
      </c>
      <c r="C47" s="134">
        <f>1+8/12</f>
        <v>1.6666666666666665</v>
      </c>
      <c r="D47" s="115" t="e">
        <f t="shared" ref="D47:D53" si="0">ROUNDUP($B$38+$B$15*C47+2,2)</f>
        <v>#REF!</v>
      </c>
      <c r="E47" s="135">
        <f>B41</f>
        <v>951.9</v>
      </c>
      <c r="F47" s="159">
        <v>937</v>
      </c>
      <c r="G47" s="136" t="e">
        <f>D47-F47</f>
        <v>#REF!</v>
      </c>
      <c r="H47" s="80" t="s">
        <v>93</v>
      </c>
      <c r="K47" s="47"/>
      <c r="L47" s="47"/>
      <c r="M47" s="47"/>
      <c r="N47" s="47"/>
      <c r="O47" s="47"/>
      <c r="P47" s="47"/>
      <c r="Q47" s="47"/>
      <c r="R47" s="47"/>
      <c r="S47" s="47"/>
    </row>
    <row r="48" spans="1:19" x14ac:dyDescent="0.25">
      <c r="A48" s="368"/>
      <c r="B48" s="81">
        <v>2</v>
      </c>
      <c r="C48" s="129">
        <f>C47+($B$43-2*$C$47)/6</f>
        <v>7.3321611111111107</v>
      </c>
      <c r="D48" s="131" t="e">
        <f t="shared" si="0"/>
        <v>#REF!</v>
      </c>
      <c r="E48" s="89"/>
      <c r="F48" s="161">
        <v>937</v>
      </c>
      <c r="G48" s="137"/>
      <c r="H48" s="376" t="s">
        <v>94</v>
      </c>
      <c r="I48" s="377"/>
      <c r="J48" s="377"/>
      <c r="K48" s="377"/>
      <c r="L48" s="377"/>
      <c r="M48" s="47"/>
      <c r="N48" s="47"/>
      <c r="O48" s="47"/>
      <c r="P48" s="47"/>
      <c r="Q48" s="47"/>
      <c r="R48" s="47"/>
      <c r="S48" s="47"/>
    </row>
    <row r="49" spans="1:19" x14ac:dyDescent="0.25">
      <c r="A49" s="368"/>
      <c r="B49" s="81">
        <v>3</v>
      </c>
      <c r="C49" s="129">
        <f t="shared" ref="C49:C52" si="1">C48+($B$43-2*$C$47)/6</f>
        <v>12.997655555555555</v>
      </c>
      <c r="D49" s="131" t="e">
        <f t="shared" si="0"/>
        <v>#REF!</v>
      </c>
      <c r="E49" s="89"/>
      <c r="F49" s="161">
        <v>937</v>
      </c>
      <c r="G49" s="137"/>
      <c r="H49" s="376"/>
      <c r="I49" s="377"/>
      <c r="J49" s="377"/>
      <c r="K49" s="377"/>
      <c r="L49" s="377"/>
      <c r="M49" s="47"/>
      <c r="N49" s="47"/>
      <c r="O49" s="47"/>
      <c r="P49" s="47"/>
      <c r="Q49" s="47"/>
      <c r="R49" s="47"/>
      <c r="S49" s="47"/>
    </row>
    <row r="50" spans="1:19" x14ac:dyDescent="0.25">
      <c r="A50" s="368"/>
      <c r="B50" s="81">
        <v>4</v>
      </c>
      <c r="C50" s="129">
        <f t="shared" si="1"/>
        <v>18.663150000000002</v>
      </c>
      <c r="D50" s="131" t="e">
        <f t="shared" si="0"/>
        <v>#REF!</v>
      </c>
      <c r="E50" s="89"/>
      <c r="F50" s="161">
        <v>937</v>
      </c>
      <c r="G50" s="13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</row>
    <row r="51" spans="1:19" x14ac:dyDescent="0.25">
      <c r="A51" s="368"/>
      <c r="B51" s="81">
        <v>5</v>
      </c>
      <c r="C51" s="129">
        <f t="shared" si="1"/>
        <v>24.328644444444446</v>
      </c>
      <c r="D51" s="131" t="e">
        <f t="shared" si="0"/>
        <v>#REF!</v>
      </c>
      <c r="E51" s="89"/>
      <c r="F51" s="161">
        <v>937</v>
      </c>
      <c r="G51" s="137"/>
      <c r="H51" s="155" t="s">
        <v>107</v>
      </c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</row>
    <row r="52" spans="1:19" x14ac:dyDescent="0.25">
      <c r="A52" s="368"/>
      <c r="B52" s="81">
        <v>6</v>
      </c>
      <c r="C52" s="129">
        <f t="shared" si="1"/>
        <v>29.994138888888891</v>
      </c>
      <c r="D52" s="131" t="e">
        <f t="shared" si="0"/>
        <v>#REF!</v>
      </c>
      <c r="E52" s="89"/>
      <c r="F52" s="161">
        <v>937</v>
      </c>
      <c r="G52" s="137"/>
      <c r="H52" s="155" t="s">
        <v>108</v>
      </c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</row>
    <row r="53" spans="1:19" ht="13.8" thickBot="1" x14ac:dyDescent="0.3">
      <c r="A53" s="368"/>
      <c r="B53" s="81">
        <v>7</v>
      </c>
      <c r="C53" s="129">
        <f>B43-C47</f>
        <v>35.659633333333339</v>
      </c>
      <c r="D53" s="131" t="e">
        <f t="shared" si="0"/>
        <v>#REF!</v>
      </c>
      <c r="E53" s="89">
        <f>B42</f>
        <v>951.1</v>
      </c>
      <c r="F53" s="160">
        <v>937</v>
      </c>
      <c r="G53" s="139" t="e">
        <f>D53-F53</f>
        <v>#REF!</v>
      </c>
      <c r="H53" s="155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</row>
    <row r="54" spans="1:19" x14ac:dyDescent="0.25">
      <c r="A54" s="367" t="s">
        <v>37</v>
      </c>
      <c r="B54" s="133">
        <v>8</v>
      </c>
      <c r="C54" s="134">
        <v>2</v>
      </c>
      <c r="D54" s="115" t="e">
        <f t="shared" ref="D54:D59" si="2">ROUNDUP($C$38+$C$15*C54+2,2)</f>
        <v>#REF!</v>
      </c>
      <c r="E54" s="135">
        <f>C41</f>
        <v>961.1</v>
      </c>
      <c r="F54" s="159">
        <v>948</v>
      </c>
      <c r="G54" s="136" t="e">
        <f>D54-F54</f>
        <v>#REF!</v>
      </c>
      <c r="H54" s="155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</row>
    <row r="55" spans="1:19" x14ac:dyDescent="0.25">
      <c r="A55" s="368"/>
      <c r="B55" s="81">
        <v>9</v>
      </c>
      <c r="C55" s="129">
        <f>C54+($C$58-$C$54)/4</f>
        <v>8.2063249999999996</v>
      </c>
      <c r="D55" s="131" t="e">
        <f t="shared" si="2"/>
        <v>#REF!</v>
      </c>
      <c r="E55" s="89"/>
      <c r="F55" s="161">
        <v>948</v>
      </c>
      <c r="G55" s="137"/>
      <c r="H55" s="155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</row>
    <row r="56" spans="1:19" x14ac:dyDescent="0.25">
      <c r="A56" s="368"/>
      <c r="B56" s="81">
        <v>10</v>
      </c>
      <c r="C56" s="129">
        <f t="shared" ref="C56:C57" si="3">C55+($C$58-$C$54)/4</f>
        <v>14.412649999999999</v>
      </c>
      <c r="D56" s="131" t="e">
        <f t="shared" si="2"/>
        <v>#REF!</v>
      </c>
      <c r="E56" s="89"/>
      <c r="F56" s="161">
        <v>948</v>
      </c>
      <c r="G56" s="137"/>
      <c r="H56" s="155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</row>
    <row r="57" spans="1:19" x14ac:dyDescent="0.25">
      <c r="A57" s="368"/>
      <c r="B57" s="81">
        <v>11</v>
      </c>
      <c r="C57" s="129">
        <f t="shared" si="3"/>
        <v>20.618974999999999</v>
      </c>
      <c r="D57" s="131" t="e">
        <f t="shared" si="2"/>
        <v>#REF!</v>
      </c>
      <c r="E57" s="89"/>
      <c r="F57" s="161">
        <v>948</v>
      </c>
      <c r="G57" s="137"/>
      <c r="H57" s="155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</row>
    <row r="58" spans="1:19" x14ac:dyDescent="0.25">
      <c r="A58" s="368"/>
      <c r="B58" s="81">
        <v>12</v>
      </c>
      <c r="C58" s="129">
        <f>C59-8.5</f>
        <v>26.825299999999999</v>
      </c>
      <c r="D58" s="131" t="e">
        <f t="shared" si="2"/>
        <v>#REF!</v>
      </c>
      <c r="E58" s="89"/>
      <c r="F58" s="161">
        <v>948</v>
      </c>
      <c r="G58" s="137"/>
      <c r="H58" s="155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</row>
    <row r="59" spans="1:19" ht="13.8" thickBot="1" x14ac:dyDescent="0.3">
      <c r="A59" s="369"/>
      <c r="B59" s="163">
        <v>13</v>
      </c>
      <c r="C59" s="154">
        <f>C43-C54</f>
        <v>35.325299999999999</v>
      </c>
      <c r="D59" s="132" t="e">
        <f t="shared" si="2"/>
        <v>#REF!</v>
      </c>
      <c r="E59" s="138">
        <f>C42</f>
        <v>960.5</v>
      </c>
      <c r="F59" s="160">
        <v>948</v>
      </c>
      <c r="G59" s="139" t="e">
        <f>D59-F59</f>
        <v>#REF!</v>
      </c>
      <c r="H59" s="155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</row>
    <row r="60" spans="1:19" ht="13.8" thickBot="1" x14ac:dyDescent="0.3"/>
    <row r="61" spans="1:19" ht="53.4" thickBot="1" x14ac:dyDescent="0.3">
      <c r="A61" s="157"/>
      <c r="B61" s="153" t="s">
        <v>81</v>
      </c>
      <c r="C61" s="158" t="s">
        <v>91</v>
      </c>
      <c r="D61" s="117" t="s">
        <v>86</v>
      </c>
      <c r="E61" s="158" t="s">
        <v>89</v>
      </c>
      <c r="F61" s="117" t="s">
        <v>101</v>
      </c>
      <c r="G61" s="158" t="s">
        <v>92</v>
      </c>
      <c r="I61" s="158" t="s">
        <v>46</v>
      </c>
      <c r="J61" s="158" t="s">
        <v>97</v>
      </c>
      <c r="K61" s="158" t="s">
        <v>98</v>
      </c>
    </row>
    <row r="62" spans="1:19" x14ac:dyDescent="0.25">
      <c r="A62" s="367" t="s">
        <v>36</v>
      </c>
      <c r="B62" s="133" t="s">
        <v>82</v>
      </c>
      <c r="C62" s="159" t="e" cm="1">
        <f t="array" ref="C62">TRANSPOSE(#REF!)</f>
        <v>#REF!</v>
      </c>
      <c r="D62" s="166">
        <v>4.5430999999999999</v>
      </c>
      <c r="E62" s="159" t="e">
        <f>C62-F62/12</f>
        <v>#REF!</v>
      </c>
      <c r="F62" s="166">
        <v>11</v>
      </c>
      <c r="G62" s="159">
        <f>ROUNDUP(F62+1+9,0)</f>
        <v>21</v>
      </c>
      <c r="H62" s="11" t="e">
        <f t="shared" ref="H62:H68" si="4">IF(G62=MAX($G$62:$G$69),"&lt;- Use max.","")</f>
        <v>#REF!</v>
      </c>
      <c r="I62" s="161" t="e" cm="1">
        <f t="array" ref="I62">TRANSPOSE(#REF!)</f>
        <v>#REF!</v>
      </c>
      <c r="J62" s="161" t="e">
        <f>I62-E62</f>
        <v>#REF!</v>
      </c>
      <c r="K62" s="159" t="e">
        <f>C62-E62+$B$37</f>
        <v>#REF!</v>
      </c>
    </row>
    <row r="63" spans="1:19" x14ac:dyDescent="0.25">
      <c r="A63" s="368"/>
      <c r="B63" s="81" t="s">
        <v>83</v>
      </c>
      <c r="C63" s="161"/>
      <c r="D63" s="167">
        <f>D62+9.3857</f>
        <v>13.928799999999999</v>
      </c>
      <c r="E63" s="161">
        <f>C63-F63/12</f>
        <v>-0.91666666666666663</v>
      </c>
      <c r="F63" s="84">
        <v>11</v>
      </c>
      <c r="G63" s="161">
        <f>ROUNDUP(F63+1+9,0)</f>
        <v>21</v>
      </c>
      <c r="H63" s="11" t="e">
        <f t="shared" si="4"/>
        <v>#REF!</v>
      </c>
      <c r="I63" s="161"/>
      <c r="J63" s="161">
        <f t="shared" ref="J63" si="5">I63-E63</f>
        <v>0.91666666666666663</v>
      </c>
      <c r="K63" s="161">
        <f>C63-E63+$B$37</f>
        <v>4.916666666666667</v>
      </c>
    </row>
    <row r="64" spans="1:19" x14ac:dyDescent="0.25">
      <c r="A64" s="368"/>
      <c r="B64" s="81" t="s">
        <v>84</v>
      </c>
      <c r="C64" s="161"/>
      <c r="D64" s="167">
        <f>D63+9.4033</f>
        <v>23.332099999999997</v>
      </c>
      <c r="E64" s="161" t="e">
        <f>$B$38+$B$15*D64+$B$37</f>
        <v>#REF!</v>
      </c>
      <c r="F64" s="119" t="e">
        <f>(C64-E64)*12</f>
        <v>#REF!</v>
      </c>
      <c r="G64" s="161" t="e">
        <f t="shared" ref="G64" si="6">ROUNDUP(F64+1+9,0)</f>
        <v>#REF!</v>
      </c>
      <c r="H64" s="11" t="e">
        <f t="shared" si="4"/>
        <v>#REF!</v>
      </c>
      <c r="I64" s="161"/>
      <c r="J64" s="161" t="e">
        <f>I64-E64</f>
        <v>#REF!</v>
      </c>
      <c r="K64" s="161" t="e">
        <f t="shared" ref="K64:K65" si="7">C64-E64+$B$37</f>
        <v>#REF!</v>
      </c>
    </row>
    <row r="65" spans="1:12" ht="13.8" thickBot="1" x14ac:dyDescent="0.3">
      <c r="A65" s="369"/>
      <c r="B65" s="163" t="s">
        <v>85</v>
      </c>
      <c r="C65" s="160"/>
      <c r="D65" s="168">
        <f>D64+9.4212</f>
        <v>32.753299999999996</v>
      </c>
      <c r="E65" s="161" t="e">
        <f>$B$38+$B$15*D65+$B$37</f>
        <v>#REF!</v>
      </c>
      <c r="F65" s="119" t="e">
        <f>(C65-E65)*12</f>
        <v>#REF!</v>
      </c>
      <c r="G65" s="160" t="e">
        <f>ROUNDUP(F65+1+9,0)</f>
        <v>#REF!</v>
      </c>
      <c r="H65" s="11" t="e">
        <f t="shared" si="4"/>
        <v>#REF!</v>
      </c>
      <c r="I65" s="161"/>
      <c r="J65" s="161" t="e">
        <f>I65-E65</f>
        <v>#REF!</v>
      </c>
      <c r="K65" s="160" t="e">
        <f t="shared" si="7"/>
        <v>#REF!</v>
      </c>
    </row>
    <row r="66" spans="1:12" x14ac:dyDescent="0.25">
      <c r="A66" s="367" t="s">
        <v>37</v>
      </c>
      <c r="B66" s="133" t="s">
        <v>82</v>
      </c>
      <c r="C66" s="159" t="e" cm="1">
        <f t="array" ref="C66">TRANSPOSE(#REF!)</f>
        <v>#REF!</v>
      </c>
      <c r="D66" s="166">
        <v>4.5416999999999996</v>
      </c>
      <c r="E66" s="159" t="e">
        <f>C66-F66/12</f>
        <v>#REF!</v>
      </c>
      <c r="F66" s="166">
        <v>8</v>
      </c>
      <c r="G66" s="159">
        <f>ROUNDUP(F66+1+9,0)</f>
        <v>18</v>
      </c>
      <c r="H66" s="11" t="e">
        <f t="shared" si="4"/>
        <v>#REF!</v>
      </c>
      <c r="I66" s="159" t="e" cm="1">
        <f t="array" ref="I66">TRANSPOSE(#REF!)</f>
        <v>#REF!</v>
      </c>
      <c r="J66" s="159" t="e">
        <f>I66-E66</f>
        <v>#REF!</v>
      </c>
      <c r="K66" s="159" t="e">
        <f>C66-E66+$C$37</f>
        <v>#REF!</v>
      </c>
    </row>
    <row r="67" spans="1:12" x14ac:dyDescent="0.25">
      <c r="A67" s="368"/>
      <c r="B67" s="81" t="s">
        <v>83</v>
      </c>
      <c r="C67" s="161"/>
      <c r="D67" s="167">
        <f>D66+9.3855</f>
        <v>13.927199999999999</v>
      </c>
      <c r="E67" s="161">
        <f>C67-F67/12</f>
        <v>-0.66666666666666663</v>
      </c>
      <c r="F67" s="167">
        <v>8</v>
      </c>
      <c r="G67" s="161">
        <f t="shared" ref="G67:G69" si="8">ROUNDUP(F67+1+9,0)</f>
        <v>18</v>
      </c>
      <c r="H67" s="11" t="e">
        <f t="shared" si="4"/>
        <v>#REF!</v>
      </c>
      <c r="I67" s="161"/>
      <c r="J67" s="161">
        <f>I67-E67</f>
        <v>0.66666666666666663</v>
      </c>
      <c r="K67" s="161">
        <f t="shared" ref="K67:K69" si="9">C67-E67+$C$37</f>
        <v>4.666666666666667</v>
      </c>
    </row>
    <row r="68" spans="1:12" x14ac:dyDescent="0.25">
      <c r="A68" s="368"/>
      <c r="B68" s="81" t="s">
        <v>84</v>
      </c>
      <c r="C68" s="161"/>
      <c r="D68" s="167">
        <f>D67+9.403</f>
        <v>23.330199999999998</v>
      </c>
      <c r="E68" s="161" t="e">
        <f>$C$38+$C$15*D68+$C$37</f>
        <v>#REF!</v>
      </c>
      <c r="F68" s="120" t="e">
        <f>(C68-E68)*12</f>
        <v>#REF!</v>
      </c>
      <c r="G68" s="161" t="e">
        <f t="shared" si="8"/>
        <v>#REF!</v>
      </c>
      <c r="H68" s="11" t="e">
        <f t="shared" si="4"/>
        <v>#REF!</v>
      </c>
      <c r="I68" s="161"/>
      <c r="J68" s="161" t="e">
        <f t="shared" ref="J68" si="10">I68-E68</f>
        <v>#REF!</v>
      </c>
      <c r="K68" s="161" t="e">
        <f t="shared" si="9"/>
        <v>#REF!</v>
      </c>
    </row>
    <row r="69" spans="1:12" ht="13.8" thickBot="1" x14ac:dyDescent="0.3">
      <c r="A69" s="369"/>
      <c r="B69" s="163" t="s">
        <v>85</v>
      </c>
      <c r="C69" s="160"/>
      <c r="D69" s="168">
        <f>D68+9.4209</f>
        <v>32.751099999999994</v>
      </c>
      <c r="E69" s="160" t="e">
        <f>$C$38+$C$15*D69+$C$37</f>
        <v>#REF!</v>
      </c>
      <c r="F69" s="123" t="e">
        <f>(C69-E69)*12</f>
        <v>#REF!</v>
      </c>
      <c r="G69" s="160" t="e">
        <f t="shared" si="8"/>
        <v>#REF!</v>
      </c>
      <c r="H69" s="11" t="e">
        <f>IF(G69=MAX($G$62:$G$69),"&lt;- Use max.","")</f>
        <v>#REF!</v>
      </c>
      <c r="I69" s="160"/>
      <c r="J69" s="160" t="e">
        <f>I69-E69</f>
        <v>#REF!</v>
      </c>
      <c r="K69" s="160" t="e">
        <f t="shared" si="9"/>
        <v>#REF!</v>
      </c>
    </row>
    <row r="70" spans="1:12" ht="12.75" customHeight="1" x14ac:dyDescent="0.25">
      <c r="A70" s="116" t="s">
        <v>96</v>
      </c>
      <c r="B70" s="83"/>
      <c r="C70" s="83"/>
      <c r="D70" s="83"/>
      <c r="I70" s="80"/>
      <c r="J70" s="162"/>
    </row>
    <row r="71" spans="1:12" ht="12.75" customHeight="1" x14ac:dyDescent="0.25">
      <c r="A71" s="379" t="s">
        <v>99</v>
      </c>
      <c r="B71" s="379"/>
      <c r="C71" s="379"/>
      <c r="D71" s="379"/>
      <c r="E71" s="379"/>
      <c r="F71" s="379"/>
      <c r="G71" s="379"/>
      <c r="H71" s="83"/>
      <c r="I71" s="83"/>
      <c r="J71" s="83"/>
      <c r="K71" s="83"/>
      <c r="L71" s="83"/>
    </row>
    <row r="72" spans="1:12" x14ac:dyDescent="0.25">
      <c r="A72" s="379"/>
      <c r="B72" s="379"/>
      <c r="C72" s="379"/>
      <c r="D72" s="379"/>
      <c r="E72" s="379"/>
      <c r="F72" s="379"/>
      <c r="G72" s="379"/>
      <c r="H72" s="83"/>
      <c r="I72" s="83"/>
      <c r="J72" s="83"/>
      <c r="K72" s="83"/>
      <c r="L72" s="83"/>
    </row>
    <row r="73" spans="1:12" ht="13.8" thickBot="1" x14ac:dyDescent="0.3"/>
    <row r="74" spans="1:12" ht="13.8" thickBot="1" x14ac:dyDescent="0.3">
      <c r="A74" s="323" t="s">
        <v>45</v>
      </c>
      <c r="B74" s="380"/>
      <c r="C74" s="380"/>
      <c r="D74" s="381"/>
    </row>
    <row r="75" spans="1:12" x14ac:dyDescent="0.25">
      <c r="A75" s="48" t="s">
        <v>4</v>
      </c>
      <c r="B75" s="103">
        <f>D75+B77/2</f>
        <v>12146.3485</v>
      </c>
      <c r="C75" s="8" t="s">
        <v>13</v>
      </c>
      <c r="D75" s="105">
        <v>11796.3485</v>
      </c>
    </row>
    <row r="76" spans="1:12" x14ac:dyDescent="0.25">
      <c r="A76" s="48" t="s">
        <v>5</v>
      </c>
      <c r="B76" s="104">
        <f>D76+B78*(B77/2)</f>
        <v>996.86482112937085</v>
      </c>
      <c r="C76" s="8" t="s">
        <v>6</v>
      </c>
      <c r="D76" s="106">
        <v>979.36479999999995</v>
      </c>
    </row>
    <row r="77" spans="1:12" x14ac:dyDescent="0.25">
      <c r="A77" s="48" t="s">
        <v>7</v>
      </c>
      <c r="B77" s="1">
        <v>700</v>
      </c>
      <c r="C77" s="8" t="s">
        <v>8</v>
      </c>
      <c r="D77" s="52">
        <f>D75+B77</f>
        <v>12496.3485</v>
      </c>
    </row>
    <row r="78" spans="1:12" x14ac:dyDescent="0.25">
      <c r="A78" s="48" t="s">
        <v>9</v>
      </c>
      <c r="B78" s="2">
        <f>20.7058/414.1155</f>
        <v>5.0000060369631179E-2</v>
      </c>
      <c r="C78" s="8" t="s">
        <v>10</v>
      </c>
      <c r="D78" s="51">
        <f>B76+B79*(B77/2)</f>
        <v>987.37187795645366</v>
      </c>
    </row>
    <row r="79" spans="1:12" x14ac:dyDescent="0.25">
      <c r="A79" s="48" t="s">
        <v>11</v>
      </c>
      <c r="B79" s="2">
        <f>-6.3644/234.6522</f>
        <v>-2.7122694779763413E-2</v>
      </c>
      <c r="C79" s="8" t="s">
        <v>12</v>
      </c>
      <c r="D79" s="53">
        <f>(B79-B78)/(2*B77)</f>
        <v>-5.5087682249567567E-5</v>
      </c>
    </row>
    <row r="80" spans="1:12" ht="13.8" thickBot="1" x14ac:dyDescent="0.3">
      <c r="A80" s="49" t="s">
        <v>14</v>
      </c>
      <c r="B80" s="3">
        <v>-6.4000000000000001E-2</v>
      </c>
      <c r="C80" s="9"/>
      <c r="D80" s="10"/>
    </row>
    <row r="81" spans="1:5" ht="13.8" thickBot="1" x14ac:dyDescent="0.3"/>
    <row r="82" spans="1:5" ht="13.8" thickBot="1" x14ac:dyDescent="0.3">
      <c r="A82" s="382" t="s">
        <v>32</v>
      </c>
      <c r="B82" s="383"/>
      <c r="C82" s="383"/>
      <c r="D82" s="383"/>
      <c r="E82" s="384"/>
    </row>
    <row r="83" spans="1:5" ht="27" thickBot="1" x14ac:dyDescent="0.3">
      <c r="A83" s="124"/>
      <c r="B83" s="125" t="s">
        <v>0</v>
      </c>
      <c r="C83" s="107" t="s">
        <v>15</v>
      </c>
      <c r="D83" s="150" t="s">
        <v>1</v>
      </c>
      <c r="E83" s="151" t="s">
        <v>2</v>
      </c>
    </row>
    <row r="84" spans="1:5" x14ac:dyDescent="0.25">
      <c r="A84" s="148" t="s">
        <v>54</v>
      </c>
      <c r="B84" s="118">
        <v>12025.2574</v>
      </c>
      <c r="C84" s="119">
        <v>-5.25</v>
      </c>
      <c r="D84" s="119">
        <f>$D$76+$B$78*(B84-$D$75)+$D$79*(B84-$D$75)^2</f>
        <v>987.92370368454863</v>
      </c>
      <c r="E84" s="120">
        <f>D84+$B$80*C84</f>
        <v>988.25970368454864</v>
      </c>
    </row>
    <row r="85" spans="1:5" x14ac:dyDescent="0.25">
      <c r="A85" s="148" t="s">
        <v>55</v>
      </c>
      <c r="B85" s="118">
        <v>12024.555899999999</v>
      </c>
      <c r="C85" s="119">
        <f>C84+1.25</f>
        <v>-4</v>
      </c>
      <c r="D85" s="119">
        <f t="shared" ref="D85:D87" si="11">$D$76+$B$78*(B85-$D$75)+$D$79*(B85-$D$75)^2</f>
        <v>987.90629344865533</v>
      </c>
      <c r="E85" s="120">
        <f t="shared" ref="E85:E87" si="12">D85+$B$80*C85</f>
        <v>988.1622934486553</v>
      </c>
    </row>
    <row r="86" spans="1:5" x14ac:dyDescent="0.25">
      <c r="A86" s="148" t="s">
        <v>56</v>
      </c>
      <c r="B86" s="118">
        <v>12008.4591</v>
      </c>
      <c r="C86" s="119">
        <f>C87-1.25</f>
        <v>24</v>
      </c>
      <c r="D86" s="119">
        <f t="shared" si="11"/>
        <v>987.49189803635522</v>
      </c>
      <c r="E86" s="120">
        <f t="shared" si="12"/>
        <v>985.95589803635528</v>
      </c>
    </row>
    <row r="87" spans="1:5" ht="13.8" thickBot="1" x14ac:dyDescent="0.3">
      <c r="A87" s="149" t="s">
        <v>57</v>
      </c>
      <c r="B87" s="121">
        <v>12007.722900000001</v>
      </c>
      <c r="C87" s="122">
        <v>25.25</v>
      </c>
      <c r="D87" s="122">
        <f t="shared" si="11"/>
        <v>987.47226265971096</v>
      </c>
      <c r="E87" s="123">
        <f t="shared" si="12"/>
        <v>985.85626265971098</v>
      </c>
    </row>
    <row r="88" spans="1:5" ht="13.8" thickBot="1" x14ac:dyDescent="0.3">
      <c r="A88" s="382" t="s">
        <v>35</v>
      </c>
      <c r="B88" s="383"/>
      <c r="C88" s="383"/>
      <c r="D88" s="383"/>
      <c r="E88" s="384"/>
    </row>
    <row r="89" spans="1:5" ht="27" thickBot="1" x14ac:dyDescent="0.3">
      <c r="A89" s="124"/>
      <c r="B89" s="125" t="s">
        <v>0</v>
      </c>
      <c r="C89" s="107" t="s">
        <v>15</v>
      </c>
      <c r="D89" s="150" t="s">
        <v>1</v>
      </c>
      <c r="E89" s="151" t="s">
        <v>2</v>
      </c>
    </row>
    <row r="90" spans="1:5" x14ac:dyDescent="0.25">
      <c r="A90" s="148" t="s">
        <v>54</v>
      </c>
      <c r="B90" s="118">
        <v>12237.811400000001</v>
      </c>
      <c r="C90" s="119">
        <v>-5.25</v>
      </c>
      <c r="D90" s="119">
        <f>$D$76+$B$78*(B90-$D$75)+$D$79*(B90-$D$75)^2</f>
        <v>990.70196123766755</v>
      </c>
      <c r="E90" s="120">
        <f>D90+$B$80*C90</f>
        <v>991.03796123766756</v>
      </c>
    </row>
    <row r="91" spans="1:5" x14ac:dyDescent="0.25">
      <c r="A91" s="148" t="s">
        <v>55</v>
      </c>
      <c r="B91" s="118">
        <v>12237.109899999999</v>
      </c>
      <c r="C91" s="119">
        <f>C90+1.25</f>
        <v>-4</v>
      </c>
      <c r="D91" s="119">
        <f t="shared" ref="D91:D93" si="13">$D$76+$B$78*(B91-$D$75)+$D$79*(B91-$D$75)^2</f>
        <v>990.70097887919394</v>
      </c>
      <c r="E91" s="120">
        <f t="shared" ref="E91:E93" si="14">D91+$B$80*C91</f>
        <v>990.95697887919391</v>
      </c>
    </row>
    <row r="92" spans="1:5" x14ac:dyDescent="0.25">
      <c r="A92" s="148" t="s">
        <v>56</v>
      </c>
      <c r="B92" s="118">
        <v>12221.014999999999</v>
      </c>
      <c r="C92" s="119">
        <f>C93-1.25</f>
        <v>24</v>
      </c>
      <c r="D92" s="119">
        <f t="shared" si="13"/>
        <v>990.6635478843815</v>
      </c>
      <c r="E92" s="120">
        <f t="shared" si="14"/>
        <v>989.12754788438156</v>
      </c>
    </row>
    <row r="93" spans="1:5" ht="13.8" thickBot="1" x14ac:dyDescent="0.3">
      <c r="A93" s="149" t="s">
        <v>57</v>
      </c>
      <c r="B93" s="121">
        <v>12220.278899999999</v>
      </c>
      <c r="C93" s="122">
        <v>25.25</v>
      </c>
      <c r="D93" s="122">
        <f t="shared" si="13"/>
        <v>990.66115348064648</v>
      </c>
      <c r="E93" s="123">
        <f t="shared" si="14"/>
        <v>989.04515348064649</v>
      </c>
    </row>
    <row r="108" spans="10:10" x14ac:dyDescent="0.25">
      <c r="J108" s="80"/>
    </row>
    <row r="118" spans="1:7" x14ac:dyDescent="0.25">
      <c r="A118" s="378" t="s">
        <v>103</v>
      </c>
      <c r="B118" s="378"/>
      <c r="C118" s="378"/>
      <c r="D118" s="378"/>
      <c r="E118" s="378"/>
      <c r="F118" s="378"/>
      <c r="G118" s="378"/>
    </row>
    <row r="119" spans="1:7" x14ac:dyDescent="0.25">
      <c r="A119" s="80" t="s">
        <v>104</v>
      </c>
    </row>
    <row r="121" spans="1:7" x14ac:dyDescent="0.25">
      <c r="A121" s="80" t="s">
        <v>102</v>
      </c>
    </row>
    <row r="122" spans="1:7" x14ac:dyDescent="0.25">
      <c r="A122" s="80" t="s">
        <v>105</v>
      </c>
    </row>
    <row r="124" spans="1:7" x14ac:dyDescent="0.25">
      <c r="A124" s="80" t="s">
        <v>106</v>
      </c>
    </row>
  </sheetData>
  <mergeCells count="26">
    <mergeCell ref="A118:G118"/>
    <mergeCell ref="A62:A65"/>
    <mergeCell ref="A66:A69"/>
    <mergeCell ref="A71:G72"/>
    <mergeCell ref="A74:D74"/>
    <mergeCell ref="A82:E82"/>
    <mergeCell ref="A88:E88"/>
    <mergeCell ref="A54:A59"/>
    <mergeCell ref="G6:L6"/>
    <mergeCell ref="G7:L7"/>
    <mergeCell ref="G8:L8"/>
    <mergeCell ref="A10:C10"/>
    <mergeCell ref="D17:G18"/>
    <mergeCell ref="D19:K19"/>
    <mergeCell ref="D20:G20"/>
    <mergeCell ref="D38:G39"/>
    <mergeCell ref="D41:G42"/>
    <mergeCell ref="A47:A53"/>
    <mergeCell ref="H48:L49"/>
    <mergeCell ref="L2:L4"/>
    <mergeCell ref="A3:B3"/>
    <mergeCell ref="I1:J1"/>
    <mergeCell ref="B2:G2"/>
    <mergeCell ref="H2:H4"/>
    <mergeCell ref="I2:J4"/>
    <mergeCell ref="K2:K4"/>
  </mergeCells>
  <pageMargins left="0.7" right="0.7" top="0.75" bottom="0.75" header="0.3" footer="0.3"/>
  <pageSetup scale="58" orientation="landscape" r:id="rId1"/>
  <rowBreaks count="2" manualBreakCount="2">
    <brk id="60" max="11" man="1"/>
    <brk id="116" max="11" man="1"/>
  </rowBreaks>
  <colBreaks count="1" manualBreakCount="1">
    <brk id="19" max="54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F7C6633-8359-4292-A8EB-3FFDD64EB6D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Top of Deck Elev</vt:lpstr>
      <vt:lpstr>Check Elevations</vt:lpstr>
      <vt:lpstr>HAUNCH DEPTH CALCULATION</vt:lpstr>
      <vt:lpstr>ABUTMENT ELEVATIONS (JAT)</vt:lpstr>
      <vt:lpstr>'ABUTMENT ELEVATIONS (JAT)'!Print_Area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Sonnefeld, Eric [NN-US]</dc:creator>
  <cp:lastModifiedBy>Chrisman, Kelly [US-US]</cp:lastModifiedBy>
  <cp:lastPrinted>2024-02-19T18:14:07Z</cp:lastPrinted>
  <dcterms:created xsi:type="dcterms:W3CDTF">2023-01-26T18:36:27Z</dcterms:created>
  <dcterms:modified xsi:type="dcterms:W3CDTF">2025-04-28T13:43:40Z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08d3e4-f847-4182-a1fb-fb9d345a0f05_Enabled">
    <vt:lpwstr>true</vt:lpwstr>
  </property>
  <property fmtid="{D5CDD505-2E9C-101B-9397-08002B2CF9AE}" pid="3" name="MSIP_Label_0008d3e4-f847-4182-a1fb-fb9d345a0f05_SetDate">
    <vt:lpwstr>2023-01-26T14:50:45Z</vt:lpwstr>
  </property>
  <property fmtid="{D5CDD505-2E9C-101B-9397-08002B2CF9AE}" pid="4" name="MSIP_Label_0008d3e4-f847-4182-a1fb-fb9d345a0f05_Method">
    <vt:lpwstr>Privileged</vt:lpwstr>
  </property>
  <property fmtid="{D5CDD505-2E9C-101B-9397-08002B2CF9AE}" pid="5" name="MSIP_Label_0008d3e4-f847-4182-a1fb-fb9d345a0f05_Name">
    <vt:lpwstr>0008d3e4-f847-4182-a1fb-fb9d345a0f05</vt:lpwstr>
  </property>
  <property fmtid="{D5CDD505-2E9C-101B-9397-08002B2CF9AE}" pid="6" name="MSIP_Label_0008d3e4-f847-4182-a1fb-fb9d345a0f05_SiteId">
    <vt:lpwstr>8d088ff8-7e52-4d0f-8187-dcd9ca37815a</vt:lpwstr>
  </property>
  <property fmtid="{D5CDD505-2E9C-101B-9397-08002B2CF9AE}" pid="7" name="MSIP_Label_0008d3e4-f847-4182-a1fb-fb9d345a0f05_ActionId">
    <vt:lpwstr>96c2a0e5-7c2e-411a-8ac2-831210a60642</vt:lpwstr>
  </property>
  <property fmtid="{D5CDD505-2E9C-101B-9397-08002B2CF9AE}" pid="8" name="MSIP_Label_0008d3e4-f847-4182-a1fb-fb9d345a0f05_ContentBits">
    <vt:lpwstr>0</vt:lpwstr>
  </property>
</Properties>
</file>